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DL\Dropbox\Backup\Vida Profissional\Vida Profissional NHCB\7002423-SAMARCO abastec dropbox\ARQUIVAMENTO RHAMA\Data and Analysis\Planilhas\"/>
    </mc:Choice>
  </mc:AlternateContent>
  <bookViews>
    <workbookView xWindow="0" yWindow="0" windowWidth="28800" windowHeight="11610" tabRatio="856"/>
  </bookViews>
  <sheets>
    <sheet name="Cálculo áreas bacias" sheetId="2" r:id="rId1"/>
    <sheet name="Itueta" sheetId="5" r:id="rId2"/>
    <sheet name="Gov valadares" sheetId="14" r:id="rId3"/>
    <sheet name="Aimores" sheetId="16" r:id="rId4"/>
    <sheet name="Linhares" sheetId="8" r:id="rId5"/>
    <sheet name="COlatina" sheetId="13" r:id="rId6"/>
    <sheet name="Marilândia" sheetId="12" r:id="rId7"/>
    <sheet name="Periquito" sheetId="9" r:id="rId8"/>
    <sheet name="Santana do Paraíso" sheetId="10" r:id="rId9"/>
    <sheet name="Fernandes tourinho" sheetId="6" r:id="rId10"/>
    <sheet name="Barra Longa" sheetId="7" r:id="rId11"/>
    <sheet name="Mariana" sheetId="15" r:id="rId12"/>
    <sheet name="Tumiritinga" sheetId="11" r:id="rId13"/>
    <sheet name="Galileia" sheetId="17" r:id="rId14"/>
    <sheet name="Baixo Guandu" sheetId="18" r:id="rId15"/>
    <sheet name="Planilha3" sheetId="19" r:id="rId1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2" l="1"/>
  <c r="M41" i="2"/>
  <c r="M51" i="2" l="1"/>
  <c r="N51" i="2"/>
  <c r="N52" i="2"/>
  <c r="M52" i="2"/>
  <c r="N50" i="2"/>
  <c r="M50" i="2"/>
  <c r="N48" i="2"/>
  <c r="M48" i="2"/>
  <c r="N44" i="2"/>
  <c r="M44" i="2"/>
  <c r="N39" i="2"/>
  <c r="M39" i="2"/>
  <c r="N38" i="2"/>
  <c r="M38" i="2"/>
  <c r="L37" i="2"/>
  <c r="N37" i="2"/>
  <c r="M37" i="2"/>
  <c r="L35" i="2"/>
  <c r="N35" i="2"/>
  <c r="L49" i="2"/>
  <c r="N49" i="2"/>
  <c r="M49" i="2"/>
  <c r="L30" i="2" l="1"/>
  <c r="N30" i="2"/>
  <c r="M30" i="2"/>
  <c r="N47" i="2"/>
  <c r="M47" i="2"/>
  <c r="N46" i="2"/>
  <c r="L44" i="2"/>
  <c r="L45" i="2"/>
  <c r="L46" i="2"/>
  <c r="M46" i="2"/>
  <c r="N42" i="2"/>
  <c r="N43" i="2"/>
  <c r="N40" i="2"/>
  <c r="M40" i="2"/>
  <c r="N32" i="2"/>
  <c r="N36" i="2"/>
  <c r="G9" i="18" l="1"/>
  <c r="G8" i="18"/>
  <c r="G12" i="13" l="1"/>
  <c r="H12" i="13" s="1"/>
  <c r="G13" i="13"/>
  <c r="H13" i="13" s="1"/>
  <c r="G14" i="13"/>
  <c r="H14" i="13" s="1"/>
  <c r="G15" i="13"/>
  <c r="H15" i="13" s="1"/>
  <c r="G16" i="13"/>
  <c r="H16" i="13" s="1"/>
  <c r="F12" i="13"/>
  <c r="F13" i="13"/>
  <c r="F14" i="13"/>
  <c r="F15" i="13"/>
  <c r="F16" i="13"/>
  <c r="G11" i="13"/>
  <c r="F11" i="13"/>
  <c r="F9" i="18"/>
  <c r="F8" i="18"/>
  <c r="M35" i="2"/>
  <c r="H8" i="18"/>
  <c r="S31" i="17"/>
  <c r="S30" i="17"/>
  <c r="S28" i="17"/>
  <c r="S27" i="17"/>
  <c r="S25" i="17"/>
  <c r="S24" i="17"/>
  <c r="S22" i="17"/>
  <c r="S21" i="17"/>
  <c r="G12" i="17"/>
  <c r="F12" i="17" s="1"/>
  <c r="G11" i="17"/>
  <c r="F11" i="17" s="1"/>
  <c r="G10" i="17"/>
  <c r="H10" i="17" s="1"/>
  <c r="G9" i="17"/>
  <c r="F9" i="17" s="1"/>
  <c r="H9" i="18" l="1"/>
  <c r="H9" i="17"/>
  <c r="H12" i="17"/>
  <c r="H11" i="17"/>
  <c r="F10" i="17"/>
  <c r="H8" i="16" l="1"/>
  <c r="I8" i="16" s="1"/>
  <c r="H13" i="16"/>
  <c r="G13" i="16" s="1"/>
  <c r="H12" i="16"/>
  <c r="I12" i="16" s="1"/>
  <c r="H11" i="16"/>
  <c r="I11" i="16" s="1"/>
  <c r="H10" i="16"/>
  <c r="G10" i="16" s="1"/>
  <c r="H9" i="16"/>
  <c r="I9" i="16" s="1"/>
  <c r="I13" i="16" l="1"/>
  <c r="I10" i="16"/>
  <c r="G12" i="16"/>
  <c r="G8" i="16"/>
  <c r="G9" i="16"/>
  <c r="G11" i="16"/>
  <c r="H19" i="14"/>
  <c r="G19" i="14" s="1"/>
  <c r="H18" i="14"/>
  <c r="G18" i="14" s="1"/>
  <c r="H17" i="14"/>
  <c r="G17" i="14" s="1"/>
  <c r="H15" i="14"/>
  <c r="G15" i="14" s="1"/>
  <c r="H16" i="14"/>
  <c r="I16" i="14" s="1"/>
  <c r="H14" i="14"/>
  <c r="G14" i="14" s="1"/>
  <c r="H13" i="14"/>
  <c r="I13" i="14" s="1"/>
  <c r="H12" i="14"/>
  <c r="I12" i="14" s="1"/>
  <c r="I14" i="14" l="1"/>
  <c r="I17" i="14"/>
  <c r="I19" i="14"/>
  <c r="I18" i="14"/>
  <c r="I15" i="14"/>
  <c r="G16" i="14"/>
  <c r="G12" i="14"/>
  <c r="G13" i="14"/>
  <c r="G10" i="5"/>
  <c r="F10" i="5" s="1"/>
  <c r="H10" i="5" l="1"/>
  <c r="F9" i="15"/>
  <c r="G9" i="15" s="1"/>
  <c r="F8" i="15"/>
  <c r="G8" i="15" s="1"/>
  <c r="F7" i="15"/>
  <c r="E7" i="15" s="1"/>
  <c r="G7" i="15" l="1"/>
  <c r="E8" i="15"/>
  <c r="E9" i="15"/>
  <c r="F19" i="7"/>
  <c r="G19" i="7" s="1"/>
  <c r="F18" i="7"/>
  <c r="E18" i="7" s="1"/>
  <c r="R8" i="7"/>
  <c r="Q8" i="7" s="1"/>
  <c r="F8" i="7"/>
  <c r="E8" i="7" s="1"/>
  <c r="G8" i="7" l="1"/>
  <c r="G18" i="7"/>
  <c r="E19" i="7"/>
  <c r="S8" i="7"/>
  <c r="H7" i="14"/>
  <c r="G7" i="14" s="1"/>
  <c r="I7" i="14" l="1"/>
  <c r="H11" i="13"/>
  <c r="H12" i="12" l="1"/>
  <c r="G12" i="12" s="1"/>
  <c r="H13" i="12"/>
  <c r="G13" i="12" s="1"/>
  <c r="H14" i="12"/>
  <c r="G14" i="12" s="1"/>
  <c r="H15" i="12"/>
  <c r="G15" i="12" s="1"/>
  <c r="H11" i="12"/>
  <c r="G11" i="12" s="1"/>
  <c r="H24" i="11"/>
  <c r="G23" i="11"/>
  <c r="F23" i="11" s="1"/>
  <c r="G24" i="11"/>
  <c r="F24" i="11" s="1"/>
  <c r="G22" i="11"/>
  <c r="H22" i="11" s="1"/>
  <c r="G21" i="11"/>
  <c r="H21" i="11" s="1"/>
  <c r="G20" i="11"/>
  <c r="F20" i="11" s="1"/>
  <c r="G14" i="11"/>
  <c r="H14" i="11" s="1"/>
  <c r="G13" i="11"/>
  <c r="H13" i="11" s="1"/>
  <c r="G12" i="11"/>
  <c r="F12" i="11" s="1"/>
  <c r="M53" i="2"/>
  <c r="I13" i="10"/>
  <c r="H13" i="10"/>
  <c r="G13" i="10" s="1"/>
  <c r="H12" i="10"/>
  <c r="G12" i="10" s="1"/>
  <c r="H11" i="10"/>
  <c r="G11" i="10" s="1"/>
  <c r="H10" i="10"/>
  <c r="G10" i="10" s="1"/>
  <c r="H13" i="9"/>
  <c r="G14" i="9"/>
  <c r="H14" i="9" s="1"/>
  <c r="G13" i="9"/>
  <c r="G12" i="9"/>
  <c r="F12" i="9" s="1"/>
  <c r="G14" i="8"/>
  <c r="F14" i="8" s="1"/>
  <c r="M43" i="2"/>
  <c r="M42" i="2"/>
  <c r="I10" i="10" l="1"/>
  <c r="H12" i="11"/>
  <c r="H20" i="11"/>
  <c r="H12" i="9"/>
  <c r="I11" i="10"/>
  <c r="H23" i="11"/>
  <c r="I15" i="12"/>
  <c r="I14" i="12"/>
  <c r="I13" i="12"/>
  <c r="H14" i="8"/>
  <c r="I12" i="12"/>
  <c r="I12" i="10"/>
  <c r="I11" i="12"/>
  <c r="F21" i="11"/>
  <c r="F22" i="11"/>
  <c r="F13" i="11"/>
  <c r="F14" i="11"/>
  <c r="F13" i="9"/>
  <c r="F14" i="9"/>
  <c r="F17" i="7"/>
  <c r="E17" i="7" s="1"/>
  <c r="F16" i="7"/>
  <c r="E16" i="7" s="1"/>
  <c r="F15" i="7"/>
  <c r="G15" i="7" s="1"/>
  <c r="F7" i="7"/>
  <c r="G7" i="7" s="1"/>
  <c r="F6" i="7"/>
  <c r="G6" i="7" s="1"/>
  <c r="F10" i="6"/>
  <c r="E10" i="6" s="1"/>
  <c r="F9" i="6"/>
  <c r="E9" i="6" s="1"/>
  <c r="F8" i="6"/>
  <c r="G8" i="6" s="1"/>
  <c r="F7" i="6"/>
  <c r="E7" i="6" s="1"/>
  <c r="F6" i="6"/>
  <c r="G6" i="6" s="1"/>
  <c r="M32" i="2"/>
  <c r="M36" i="2"/>
  <c r="G17" i="7" l="1"/>
  <c r="G16" i="7"/>
  <c r="G9" i="6"/>
  <c r="G10" i="6"/>
  <c r="E15" i="7"/>
  <c r="G7" i="6"/>
  <c r="E6" i="7"/>
  <c r="E7" i="7"/>
  <c r="E6" i="6"/>
  <c r="E8" i="6"/>
  <c r="M28" i="2"/>
  <c r="L52" i="2"/>
  <c r="L51" i="2"/>
  <c r="L50" i="2"/>
  <c r="L48" i="2"/>
  <c r="L47" i="2"/>
  <c r="L43" i="2"/>
  <c r="L42" i="2"/>
  <c r="L41" i="2"/>
  <c r="L40" i="2"/>
  <c r="L39" i="2"/>
  <c r="L38" i="2"/>
  <c r="L36" i="2"/>
  <c r="L34" i="2"/>
  <c r="L33" i="2"/>
  <c r="L32" i="2"/>
  <c r="L29" i="2"/>
  <c r="L28" i="2"/>
  <c r="G9" i="5"/>
  <c r="H9" i="5" s="1"/>
  <c r="G8" i="5"/>
  <c r="F8" i="5" s="1"/>
  <c r="G7" i="5"/>
  <c r="F7" i="5" s="1"/>
  <c r="G6" i="5"/>
  <c r="H6" i="5" s="1"/>
  <c r="H8" i="5" l="1"/>
  <c r="H7" i="5"/>
  <c r="F9" i="5"/>
  <c r="F6" i="5"/>
</calcChain>
</file>

<file path=xl/sharedStrings.xml><?xml version="1.0" encoding="utf-8"?>
<sst xmlns="http://schemas.openxmlformats.org/spreadsheetml/2006/main" count="299" uniqueCount="132">
  <si>
    <t>Municípios</t>
  </si>
  <si>
    <t>Distrito</t>
  </si>
  <si>
    <t>Aimorés</t>
  </si>
  <si>
    <t>Santo Antônio do Rio Doce (Mauá)</t>
  </si>
  <si>
    <t>Poços</t>
  </si>
  <si>
    <t>Alpercata</t>
  </si>
  <si>
    <t>Baixo Guandu</t>
  </si>
  <si>
    <t>Barra Longa</t>
  </si>
  <si>
    <t>Belo Oriente</t>
  </si>
  <si>
    <t>Colatina</t>
  </si>
  <si>
    <t>Fernandes Tourinho</t>
  </si>
  <si>
    <t>Galileia</t>
  </si>
  <si>
    <t>Governador Valadares</t>
  </si>
  <si>
    <t>Itueta</t>
  </si>
  <si>
    <t>Linhares</t>
  </si>
  <si>
    <t>Mariana</t>
  </si>
  <si>
    <t>Marilândia</t>
  </si>
  <si>
    <t>Periquito</t>
  </si>
  <si>
    <t>Resplendor</t>
  </si>
  <si>
    <t>Santana do Paraíso</t>
  </si>
  <si>
    <t>Tumiritinga</t>
  </si>
  <si>
    <t>Total</t>
  </si>
  <si>
    <t>-</t>
  </si>
  <si>
    <t>med</t>
  </si>
  <si>
    <t>Sede</t>
  </si>
  <si>
    <t>Mascarenhas</t>
  </si>
  <si>
    <t>Gesteira</t>
  </si>
  <si>
    <t>Barreto</t>
  </si>
  <si>
    <t>Perpétuo Socorro (Cachoeira Escura)</t>
  </si>
  <si>
    <t>Senhora da Penha</t>
  </si>
  <si>
    <t>Sede (ETA CENTRAL)</t>
  </si>
  <si>
    <t>Sede (Vila Isa)</t>
  </si>
  <si>
    <t xml:space="preserve">São Vitor </t>
  </si>
  <si>
    <t>Regência</t>
  </si>
  <si>
    <t>Camargos</t>
  </si>
  <si>
    <t>Pedras</t>
  </si>
  <si>
    <t>Paracatu de Baixo</t>
  </si>
  <si>
    <t>Bonisenha</t>
  </si>
  <si>
    <t xml:space="preserve">Pedra Corrida </t>
  </si>
  <si>
    <t>Ipaba do Paraíso</t>
  </si>
  <si>
    <t>São Tomé do Rio Doce</t>
  </si>
  <si>
    <t>Oeste</t>
  </si>
  <si>
    <t>com regularização</t>
  </si>
  <si>
    <t>sem regularização</t>
  </si>
  <si>
    <t>Região</t>
  </si>
  <si>
    <t>Leste</t>
  </si>
  <si>
    <t>Demanda (L/s)</t>
  </si>
  <si>
    <t>Análise de recursos superficiais</t>
  </si>
  <si>
    <t>Estado</t>
  </si>
  <si>
    <t>ES</t>
  </si>
  <si>
    <t>MG</t>
  </si>
  <si>
    <t>Nome do Manancial</t>
  </si>
  <si>
    <t>Área da sub-bacia (km²)</t>
  </si>
  <si>
    <t>Com regularização</t>
  </si>
  <si>
    <t>Vazão de outorga</t>
  </si>
  <si>
    <t>Córrego Gimirim</t>
  </si>
  <si>
    <t>Córrego Natividade</t>
  </si>
  <si>
    <t>60% daVazão média (m³/s)</t>
  </si>
  <si>
    <t>50% da Q7,10 (m³/s)</t>
  </si>
  <si>
    <t>Córrego Taquaraçu</t>
  </si>
  <si>
    <t>Córrego da Prata</t>
  </si>
  <si>
    <t>Rio Liberdade</t>
  </si>
  <si>
    <t>Manancial 1</t>
  </si>
  <si>
    <t>Manancial 2</t>
  </si>
  <si>
    <t>Córrego da Barata</t>
  </si>
  <si>
    <t>Córrego Quatisinho</t>
  </si>
  <si>
    <t>Córrego dos Quatis</t>
  </si>
  <si>
    <t>Rio Manhuaçu</t>
  </si>
  <si>
    <t>ATINGIR META: com regularização</t>
  </si>
  <si>
    <t>Demanda (m³/s)</t>
  </si>
  <si>
    <t>Córrego Preto</t>
  </si>
  <si>
    <t>Córrego Boa Esperança</t>
  </si>
  <si>
    <t>Córrego Cachoeira</t>
  </si>
  <si>
    <t>Córrego Caparaó</t>
  </si>
  <si>
    <t>Córrego Peral</t>
  </si>
  <si>
    <t>Córrego Barreto</t>
  </si>
  <si>
    <t>Córrego sem nome</t>
  </si>
  <si>
    <t>Ribeirão Paciência</t>
  </si>
  <si>
    <t>Ribeirão do Dobra</t>
  </si>
  <si>
    <t>Sem nome</t>
  </si>
  <si>
    <t>323,78</t>
  </si>
  <si>
    <t>Lagoa Nova</t>
  </si>
  <si>
    <t>Ribeirão Salão</t>
  </si>
  <si>
    <t>Córrego do Cemitério</t>
  </si>
  <si>
    <t>Pedra corrida</t>
  </si>
  <si>
    <t>Ipaba do paraíso</t>
  </si>
  <si>
    <t>Córrego do Bueiro</t>
  </si>
  <si>
    <t>Afluente do Córrego Preto</t>
  </si>
  <si>
    <t>Córrego Entre-Folhas</t>
  </si>
  <si>
    <t>Córrego Pedra de Agosto</t>
  </si>
  <si>
    <t>Córrego Poço Dantas</t>
  </si>
  <si>
    <t>São tomé</t>
  </si>
  <si>
    <t>Córrego da Capivara</t>
  </si>
  <si>
    <t>Córrego Limoeiro</t>
  </si>
  <si>
    <t>Córrego Capivarinha</t>
  </si>
  <si>
    <t>Córrego Seco</t>
  </si>
  <si>
    <t>Córrego do Dezoito</t>
  </si>
  <si>
    <t>sede</t>
  </si>
  <si>
    <t>Rio Pancas</t>
  </si>
  <si>
    <t>Rio Santa Maria do Rio Doce</t>
  </si>
  <si>
    <t>Rio Santa Joana</t>
  </si>
  <si>
    <t>Rio São João Pequeno</t>
  </si>
  <si>
    <t>Relação demanda/vazão outorgável</t>
  </si>
  <si>
    <t>Nascente</t>
  </si>
  <si>
    <t>Córrego da Lavoura</t>
  </si>
  <si>
    <t>Córrego Camargo</t>
  </si>
  <si>
    <t>Ribeirão do Peixe</t>
  </si>
  <si>
    <t>Rio Itueto</t>
  </si>
  <si>
    <t>a</t>
  </si>
  <si>
    <t>b</t>
  </si>
  <si>
    <t>c</t>
  </si>
  <si>
    <t>d</t>
  </si>
  <si>
    <t>e</t>
  </si>
  <si>
    <t>Rio Suaçuí Grande</t>
  </si>
  <si>
    <t>Ribeirão da Onça</t>
  </si>
  <si>
    <t>Córrego do Capim</t>
  </si>
  <si>
    <t>Córrego do Moreira</t>
  </si>
  <si>
    <t>Córrego Ilha Brava</t>
  </si>
  <si>
    <t>Rio Corrente Grande</t>
  </si>
  <si>
    <t>Córrego Cardoso</t>
  </si>
  <si>
    <t>Córrego Esgoto Grande</t>
  </si>
  <si>
    <t>Rio Guandu</t>
  </si>
  <si>
    <t>Córrego Salgado</t>
  </si>
  <si>
    <t>Córrego do Chucha</t>
  </si>
  <si>
    <t>Ga</t>
  </si>
  <si>
    <t>Ribeirão Laranjeiras</t>
  </si>
  <si>
    <t>Ribeirão São Paulo</t>
  </si>
  <si>
    <t>Córrego Urucum</t>
  </si>
  <si>
    <t>Córrego São Tomé</t>
  </si>
  <si>
    <t>ATINGIR META: sem regularização</t>
  </si>
  <si>
    <t>Córrego Água Limpa</t>
  </si>
  <si>
    <t>Vazão outorgavel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</si>
</sst>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color rgb="FF000000"/>
      <name val="Open Sans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u/>
      <sz val="11"/>
      <color rgb="FF00808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4" fillId="7" borderId="30" applyNumberFormat="0" applyAlignment="0" applyProtection="0"/>
  </cellStyleXfs>
  <cellXfs count="101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/>
    </xf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10" fontId="0" fillId="0" borderId="0" xfId="0" applyNumberFormat="1"/>
    <xf numFmtId="0" fontId="0" fillId="0" borderId="15" xfId="0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2" fontId="5" fillId="4" borderId="15" xfId="1" applyNumberFormat="1" applyBorder="1" applyAlignment="1">
      <alignment horizontal="center" vertical="center"/>
    </xf>
    <xf numFmtId="0" fontId="7" fillId="6" borderId="15" xfId="3" applyBorder="1" applyAlignment="1">
      <alignment horizontal="center" vertical="center"/>
    </xf>
    <xf numFmtId="0" fontId="7" fillId="6" borderId="10" xfId="3" applyBorder="1" applyAlignment="1">
      <alignment horizontal="center" vertical="center"/>
    </xf>
    <xf numFmtId="2" fontId="6" fillId="5" borderId="15" xfId="2" applyNumberForma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2" fontId="0" fillId="0" borderId="0" xfId="0" applyNumberFormat="1"/>
    <xf numFmtId="2" fontId="3" fillId="0" borderId="29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/>
    <xf numFmtId="2" fontId="0" fillId="0" borderId="8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2" fontId="0" fillId="0" borderId="2" xfId="0" applyNumberFormat="1" applyBorder="1"/>
    <xf numFmtId="10" fontId="0" fillId="0" borderId="2" xfId="0" applyNumberFormat="1" applyBorder="1"/>
    <xf numFmtId="0" fontId="3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2" fontId="0" fillId="0" borderId="8" xfId="0" applyNumberForma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8" fillId="0" borderId="31" xfId="0" applyFont="1" applyBorder="1" applyAlignment="1">
      <alignment wrapText="1"/>
    </xf>
    <xf numFmtId="0" fontId="8" fillId="0" borderId="32" xfId="0" applyFont="1" applyBorder="1" applyAlignment="1">
      <alignment wrapText="1"/>
    </xf>
    <xf numFmtId="2" fontId="5" fillId="4" borderId="15" xfId="1" applyNumberFormat="1" applyBorder="1" applyAlignment="1">
      <alignment horizontal="center" vertical="center"/>
    </xf>
    <xf numFmtId="0" fontId="4" fillId="7" borderId="30" xfId="4"/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6" borderId="12" xfId="3" applyBorder="1" applyAlignment="1">
      <alignment horizontal="center" vertical="center"/>
    </xf>
    <xf numFmtId="0" fontId="7" fillId="6" borderId="15" xfId="3" applyBorder="1" applyAlignment="1">
      <alignment horizontal="center" vertical="center"/>
    </xf>
    <xf numFmtId="2" fontId="6" fillId="5" borderId="12" xfId="2" applyNumberFormat="1" applyBorder="1" applyAlignment="1">
      <alignment horizontal="center" vertical="center"/>
    </xf>
    <xf numFmtId="2" fontId="6" fillId="5" borderId="15" xfId="2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7" borderId="30" xfId="4" applyAlignment="1">
      <alignment horizontal="center" vertical="center"/>
    </xf>
    <xf numFmtId="2" fontId="5" fillId="4" borderId="12" xfId="1" applyNumberFormat="1" applyBorder="1" applyAlignment="1">
      <alignment horizontal="center" vertical="center"/>
    </xf>
    <xf numFmtId="2" fontId="5" fillId="4" borderId="8" xfId="1" applyNumberFormat="1" applyBorder="1" applyAlignment="1">
      <alignment horizontal="center" vertical="center"/>
    </xf>
    <xf numFmtId="2" fontId="5" fillId="4" borderId="15" xfId="1" applyNumberForma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6" borderId="13" xfId="3" applyBorder="1" applyAlignment="1">
      <alignment horizontal="center" vertical="center"/>
    </xf>
    <xf numFmtId="0" fontId="7" fillId="6" borderId="2" xfId="3" applyBorder="1" applyAlignment="1">
      <alignment horizontal="center" vertical="center"/>
    </xf>
    <xf numFmtId="0" fontId="7" fillId="6" borderId="16" xfId="3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5">
    <cellStyle name="Bom" xfId="1" builtinId="26"/>
    <cellStyle name="Célula de Verificação" xfId="4" builtinId="23"/>
    <cellStyle name="Incorreto" xfId="2" builtinId="27"/>
    <cellStyle name="Neutra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topLeftCell="D25" zoomScale="90" zoomScaleNormal="90" workbookViewId="0">
      <pane xSplit="2" topLeftCell="F1" activePane="topRight" state="frozen"/>
      <selection activeCell="D21" sqref="D21"/>
      <selection pane="topRight" activeCell="J31" sqref="J31"/>
    </sheetView>
  </sheetViews>
  <sheetFormatPr defaultRowHeight="15"/>
  <cols>
    <col min="4" max="4" width="20.85546875" bestFit="1" customWidth="1"/>
    <col min="5" max="5" width="20.7109375" bestFit="1" customWidth="1"/>
    <col min="6" max="6" width="14" bestFit="1" customWidth="1"/>
    <col min="7" max="7" width="15.5703125" bestFit="1" customWidth="1"/>
    <col min="8" max="8" width="11.5703125" customWidth="1"/>
    <col min="9" max="9" width="13" customWidth="1"/>
    <col min="10" max="11" width="17" bestFit="1" customWidth="1"/>
    <col min="12" max="12" width="17" customWidth="1"/>
    <col min="13" max="13" width="20.42578125" customWidth="1"/>
    <col min="14" max="14" width="31.5703125" bestFit="1" customWidth="1"/>
  </cols>
  <sheetData>
    <row r="1" spans="1:3" ht="15.75" thickBot="1">
      <c r="B1" t="s">
        <v>4</v>
      </c>
      <c r="C1" t="s">
        <v>23</v>
      </c>
    </row>
    <row r="2" spans="1:3">
      <c r="A2" s="1" t="s">
        <v>2</v>
      </c>
      <c r="B2" s="2">
        <v>7</v>
      </c>
      <c r="C2" s="2">
        <v>10</v>
      </c>
    </row>
    <row r="3" spans="1:3">
      <c r="A3" s="3" t="s">
        <v>5</v>
      </c>
      <c r="B3" s="4">
        <v>9</v>
      </c>
      <c r="C3" s="4">
        <v>15</v>
      </c>
    </row>
    <row r="4" spans="1:3">
      <c r="A4" s="3" t="s">
        <v>6</v>
      </c>
      <c r="B4" s="4">
        <v>3</v>
      </c>
      <c r="C4" s="4">
        <v>8.1999999999999993</v>
      </c>
    </row>
    <row r="5" spans="1:3">
      <c r="A5" s="3" t="s">
        <v>7</v>
      </c>
      <c r="B5" s="4">
        <v>16</v>
      </c>
      <c r="C5" s="4">
        <v>8.6999999999999993</v>
      </c>
    </row>
    <row r="6" spans="1:3">
      <c r="A6" s="3" t="s">
        <v>8</v>
      </c>
      <c r="B6" s="4">
        <v>6</v>
      </c>
      <c r="C6" s="4">
        <v>13.7</v>
      </c>
    </row>
    <row r="7" spans="1:3">
      <c r="A7" s="3" t="s">
        <v>9</v>
      </c>
      <c r="B7" s="4">
        <v>23</v>
      </c>
      <c r="C7" s="4">
        <v>10.6</v>
      </c>
    </row>
    <row r="8" spans="1:3">
      <c r="A8" s="3" t="s">
        <v>10</v>
      </c>
      <c r="B8" s="4">
        <v>12</v>
      </c>
      <c r="C8" s="4">
        <v>10.199999999999999</v>
      </c>
    </row>
    <row r="9" spans="1:3">
      <c r="A9" s="3" t="s">
        <v>11</v>
      </c>
      <c r="B9" s="4">
        <v>3</v>
      </c>
      <c r="C9" s="4">
        <v>6.5</v>
      </c>
    </row>
    <row r="10" spans="1:3">
      <c r="A10" s="3" t="s">
        <v>12</v>
      </c>
      <c r="B10" s="4">
        <v>7</v>
      </c>
      <c r="C10" s="4">
        <v>14.1</v>
      </c>
    </row>
    <row r="11" spans="1:3">
      <c r="A11" s="3" t="s">
        <v>13</v>
      </c>
      <c r="B11" s="4">
        <v>2</v>
      </c>
      <c r="C11" s="4">
        <v>11.2</v>
      </c>
    </row>
    <row r="12" spans="1:3">
      <c r="A12" s="3" t="s">
        <v>14</v>
      </c>
      <c r="B12" s="4">
        <v>16</v>
      </c>
      <c r="C12" s="4">
        <v>13.9</v>
      </c>
    </row>
    <row r="13" spans="1:3">
      <c r="A13" s="3" t="s">
        <v>15</v>
      </c>
      <c r="B13" s="4">
        <v>1</v>
      </c>
      <c r="C13" s="4">
        <v>8.5</v>
      </c>
    </row>
    <row r="14" spans="1:3">
      <c r="A14" s="3" t="s">
        <v>16</v>
      </c>
      <c r="B14" s="4">
        <v>12</v>
      </c>
      <c r="C14" s="4">
        <v>5.2</v>
      </c>
    </row>
    <row r="15" spans="1:3">
      <c r="A15" s="3" t="s">
        <v>17</v>
      </c>
      <c r="B15" s="4">
        <v>6</v>
      </c>
      <c r="C15" s="4">
        <v>16.5</v>
      </c>
    </row>
    <row r="16" spans="1:3">
      <c r="A16" s="3" t="s">
        <v>18</v>
      </c>
      <c r="B16" s="4">
        <v>18</v>
      </c>
      <c r="C16" s="4">
        <v>5.7</v>
      </c>
    </row>
    <row r="17" spans="1:14">
      <c r="A17" s="3" t="s">
        <v>19</v>
      </c>
      <c r="B17" s="4">
        <v>15</v>
      </c>
      <c r="C17" s="4">
        <v>13</v>
      </c>
    </row>
    <row r="18" spans="1:14">
      <c r="A18" s="3" t="s">
        <v>20</v>
      </c>
      <c r="B18" s="4">
        <v>4</v>
      </c>
      <c r="C18" s="4">
        <v>30.4</v>
      </c>
    </row>
    <row r="19" spans="1:14" ht="15.75" thickBot="1">
      <c r="A19" s="5" t="s">
        <v>21</v>
      </c>
      <c r="B19" s="6">
        <v>160</v>
      </c>
      <c r="C19" s="6" t="s">
        <v>22</v>
      </c>
    </row>
    <row r="24" spans="1:14" ht="15.75" thickBot="1"/>
    <row r="25" spans="1:14" ht="15" customHeight="1">
      <c r="D25" s="90" t="s">
        <v>0</v>
      </c>
      <c r="E25" s="66" t="s">
        <v>1</v>
      </c>
      <c r="F25" s="84" t="s">
        <v>46</v>
      </c>
      <c r="G25" s="84" t="s">
        <v>69</v>
      </c>
      <c r="H25" s="87" t="s">
        <v>47</v>
      </c>
      <c r="I25" s="88"/>
      <c r="J25" s="88"/>
      <c r="K25" s="89"/>
      <c r="L25" s="61"/>
      <c r="M25" s="66" t="s">
        <v>68</v>
      </c>
      <c r="N25" s="66" t="s">
        <v>129</v>
      </c>
    </row>
    <row r="26" spans="1:14">
      <c r="D26" s="91"/>
      <c r="E26" s="67"/>
      <c r="F26" s="85"/>
      <c r="G26" s="85"/>
      <c r="H26" s="85" t="s">
        <v>44</v>
      </c>
      <c r="I26" s="80" t="s">
        <v>48</v>
      </c>
      <c r="J26" s="82"/>
      <c r="K26" s="83"/>
      <c r="L26" s="60"/>
      <c r="M26" s="67"/>
      <c r="N26" s="67"/>
    </row>
    <row r="27" spans="1:14" ht="15.75" thickBot="1">
      <c r="D27" s="92"/>
      <c r="E27" s="68"/>
      <c r="F27" s="86"/>
      <c r="G27" s="86"/>
      <c r="H27" s="86"/>
      <c r="I27" s="81"/>
      <c r="J27" s="20" t="s">
        <v>42</v>
      </c>
      <c r="K27" s="24" t="s">
        <v>43</v>
      </c>
      <c r="L27" s="24" t="s">
        <v>131</v>
      </c>
      <c r="M27" s="68"/>
      <c r="N27" s="68"/>
    </row>
    <row r="28" spans="1:14" ht="30.75" thickBot="1">
      <c r="D28" s="22" t="s">
        <v>2</v>
      </c>
      <c r="E28" s="23" t="s">
        <v>3</v>
      </c>
      <c r="F28" s="28">
        <v>6</v>
      </c>
      <c r="G28" s="28">
        <v>6.0000000000000001E-3</v>
      </c>
      <c r="H28" s="32" t="s">
        <v>45</v>
      </c>
      <c r="I28" s="31" t="s">
        <v>50</v>
      </c>
      <c r="J28" s="29">
        <v>0.79</v>
      </c>
      <c r="L28" s="29">
        <f>(F28/(1000*0.0021*0.5))^(1/1.0296)</f>
        <v>5.4350060319057283</v>
      </c>
      <c r="M28">
        <f>0.6*0.0144*(J28^0.9845)-0.5*0.0021*J28^1.0296</f>
        <v>6.0268518761249197E-3</v>
      </c>
    </row>
    <row r="29" spans="1:14" ht="15.75" thickBot="1">
      <c r="D29" s="7" t="s">
        <v>5</v>
      </c>
      <c r="E29" s="17" t="s">
        <v>24</v>
      </c>
      <c r="F29" s="8">
        <v>7.12</v>
      </c>
      <c r="G29" s="28">
        <v>7.1200000000000005E-3</v>
      </c>
      <c r="H29" s="33" t="s">
        <v>45</v>
      </c>
      <c r="I29" s="31" t="s">
        <v>50</v>
      </c>
      <c r="J29" s="29"/>
      <c r="L29" s="29">
        <f>(F29/(1000*0.0021*0.5))^(1/1.0296)</f>
        <v>6.4178844627230909</v>
      </c>
    </row>
    <row r="30" spans="1:14" ht="15.75" thickBot="1">
      <c r="D30" s="73" t="s">
        <v>6</v>
      </c>
      <c r="E30" s="12" t="s">
        <v>24</v>
      </c>
      <c r="F30" s="13">
        <v>42</v>
      </c>
      <c r="G30" s="28">
        <v>4.2000000000000003E-2</v>
      </c>
      <c r="H30" s="69" t="s">
        <v>45</v>
      </c>
      <c r="I30" s="71" t="s">
        <v>49</v>
      </c>
      <c r="J30" s="29">
        <v>6.35</v>
      </c>
      <c r="K30">
        <v>8.9</v>
      </c>
      <c r="L30" s="29">
        <f>(F30/(0.5*1000*0.0034))^(1/1.0288)</f>
        <v>22.584507433817631</v>
      </c>
      <c r="M30">
        <f>0.6*0.0144*(J30^0.9845)-0.5*0.0034*J30^1.0288</f>
        <v>4.192914482625304E-2</v>
      </c>
      <c r="N30">
        <f>0.0027*K30^1.0356--0.5*0.0034*K30^1.0288</f>
        <v>4.2087974365450545E-2</v>
      </c>
    </row>
    <row r="31" spans="1:14" ht="15.75" thickBot="1">
      <c r="D31" s="75"/>
      <c r="E31" s="14" t="s">
        <v>25</v>
      </c>
      <c r="F31" s="15">
        <v>1.8</v>
      </c>
      <c r="G31" s="28">
        <v>1.8E-3</v>
      </c>
      <c r="H31" s="70"/>
      <c r="I31" s="72"/>
      <c r="J31" s="29"/>
      <c r="L31" s="29"/>
    </row>
    <row r="32" spans="1:14" ht="16.5" thickTop="1" thickBot="1">
      <c r="D32" s="73" t="s">
        <v>7</v>
      </c>
      <c r="E32" s="12" t="s">
        <v>26</v>
      </c>
      <c r="F32" s="13">
        <v>1.2</v>
      </c>
      <c r="G32" s="28">
        <v>1.1999999999999999E-3</v>
      </c>
      <c r="H32" s="76" t="s">
        <v>41</v>
      </c>
      <c r="I32" s="77" t="s">
        <v>50</v>
      </c>
      <c r="J32" s="9">
        <v>8.5000000000000006E-2</v>
      </c>
      <c r="K32">
        <v>0.63</v>
      </c>
      <c r="L32" s="9">
        <f>(F32/(0.5*1000*0.0063))^(1/1.0132)</f>
        <v>0.38577237205223774</v>
      </c>
      <c r="M32">
        <f>0.6*(J32^0.955)*0.0259-0.5*0.0063*J32^1.0132</f>
        <v>1.2166853415037386E-3</v>
      </c>
      <c r="N32">
        <f>(0.0051*K32^1.0234)-0.5*0.0063*K32^1.0132</f>
        <v>1.206015715275973E-3</v>
      </c>
    </row>
    <row r="33" spans="1:16" ht="16.5" thickTop="1" thickBot="1">
      <c r="D33" s="75"/>
      <c r="E33" s="14" t="s">
        <v>27</v>
      </c>
      <c r="F33" s="15">
        <v>1.2</v>
      </c>
      <c r="G33" s="28">
        <v>1.1999999999999999E-3</v>
      </c>
      <c r="H33" s="76"/>
      <c r="I33" s="79"/>
      <c r="J33" s="10"/>
      <c r="L33" s="9">
        <f>(F33/(0.5*1000*0.0063))^(1/1.0132)</f>
        <v>0.38577237205223774</v>
      </c>
    </row>
    <row r="34" spans="1:16" ht="30.75" thickBot="1">
      <c r="D34" s="16" t="s">
        <v>8</v>
      </c>
      <c r="E34" s="11" t="s">
        <v>28</v>
      </c>
      <c r="F34" s="11">
        <v>12</v>
      </c>
      <c r="G34" s="28">
        <v>1.2E-2</v>
      </c>
      <c r="H34" s="33" t="s">
        <v>45</v>
      </c>
      <c r="I34" s="31" t="s">
        <v>50</v>
      </c>
      <c r="J34" s="29"/>
      <c r="L34" s="29">
        <f>(F34/(1000*0.0021*0.5))^(1/1.0296)</f>
        <v>10.655545946213273</v>
      </c>
    </row>
    <row r="35" spans="1:16" ht="15.75" thickBot="1">
      <c r="D35" s="16" t="s">
        <v>9</v>
      </c>
      <c r="E35" s="17" t="s">
        <v>24</v>
      </c>
      <c r="F35" s="11">
        <v>192</v>
      </c>
      <c r="G35" s="28">
        <v>0.192</v>
      </c>
      <c r="H35" s="33" t="s">
        <v>45</v>
      </c>
      <c r="I35" s="34" t="s">
        <v>49</v>
      </c>
      <c r="J35" s="29">
        <v>30.39</v>
      </c>
      <c r="K35">
        <v>151.88999999999999</v>
      </c>
      <c r="L35" s="29">
        <f>(F35/(0.5*1000*0.0034))^(1/1.0288)</f>
        <v>98.943031653351142</v>
      </c>
      <c r="M35">
        <f>0.6*0.0144*(J35^0.9845)-0.5*0.0034*J35^1.0288</f>
        <v>0.1920350186173084</v>
      </c>
      <c r="N35">
        <f>(0.0027*K35^1.0356)-0.5*0.0034*K35^1.0288</f>
        <v>0.19200052666787315</v>
      </c>
    </row>
    <row r="36" spans="1:16" ht="15.75" thickBot="1">
      <c r="D36" s="16" t="s">
        <v>10</v>
      </c>
      <c r="E36" s="17" t="s">
        <v>29</v>
      </c>
      <c r="F36" s="11">
        <v>1.2</v>
      </c>
      <c r="G36" s="28">
        <v>1.1999999999999999E-3</v>
      </c>
      <c r="H36" s="33" t="s">
        <v>45</v>
      </c>
      <c r="I36" s="31" t="s">
        <v>50</v>
      </c>
      <c r="J36" s="29">
        <v>0.15</v>
      </c>
      <c r="K36">
        <v>0.73</v>
      </c>
      <c r="L36" s="29">
        <f t="shared" ref="L36:L41" si="0">(F36/(1000*0.0021*0.5))^(1/1.0296)</f>
        <v>1.1384782414889778</v>
      </c>
      <c r="M36">
        <f t="shared" ref="M36:M40" si="1">0.6*0.0144*(J36^0.9845)-0.5*0.0021*J36^1.0296</f>
        <v>1.1857758187106121E-3</v>
      </c>
      <c r="N36">
        <f t="shared" ref="N36:N40" si="2">0.0027*K36^1.0356-0.5*0.0021*K36^1.0296</f>
        <v>1.1896478733812092E-3</v>
      </c>
    </row>
    <row r="37" spans="1:16" ht="15.75" thickBot="1">
      <c r="D37" s="16" t="s">
        <v>11</v>
      </c>
      <c r="E37" s="17" t="s">
        <v>24</v>
      </c>
      <c r="F37" s="11">
        <v>7.09</v>
      </c>
      <c r="G37" s="28">
        <v>7.0899999999999999E-3</v>
      </c>
      <c r="H37" s="33" t="s">
        <v>45</v>
      </c>
      <c r="I37" s="31" t="s">
        <v>50</v>
      </c>
      <c r="J37" s="29">
        <v>0.93200000000000005</v>
      </c>
      <c r="K37">
        <v>4.0650000000000004</v>
      </c>
      <c r="L37" s="29">
        <f t="shared" si="0"/>
        <v>6.3916186427794281</v>
      </c>
      <c r="M37">
        <f t="shared" si="1"/>
        <v>7.0847122408689827E-3</v>
      </c>
      <c r="N37">
        <f t="shared" si="2"/>
        <v>7.088211128492364E-3</v>
      </c>
    </row>
    <row r="38" spans="1:16" ht="15.75" thickBot="1">
      <c r="D38" s="93" t="s">
        <v>12</v>
      </c>
      <c r="E38" s="12" t="s">
        <v>30</v>
      </c>
      <c r="F38" s="13">
        <v>900</v>
      </c>
      <c r="G38" s="28">
        <v>0.9</v>
      </c>
      <c r="H38" s="96" t="s">
        <v>45</v>
      </c>
      <c r="I38" s="77" t="s">
        <v>50</v>
      </c>
      <c r="J38" s="29">
        <v>132.41999999999999</v>
      </c>
      <c r="K38">
        <v>430</v>
      </c>
      <c r="L38" s="29">
        <f t="shared" si="0"/>
        <v>705.87984117643146</v>
      </c>
      <c r="M38">
        <f t="shared" si="1"/>
        <v>0.89998545923179407</v>
      </c>
      <c r="N38">
        <f t="shared" si="2"/>
        <v>0.9004666653723945</v>
      </c>
    </row>
    <row r="39" spans="1:16" ht="15.75" thickBot="1">
      <c r="D39" s="94"/>
      <c r="E39" s="18" t="s">
        <v>31</v>
      </c>
      <c r="F39" s="19">
        <v>108</v>
      </c>
      <c r="G39" s="28">
        <v>0.108</v>
      </c>
      <c r="H39" s="97"/>
      <c r="I39" s="78"/>
      <c r="J39" s="29">
        <v>15.11</v>
      </c>
      <c r="K39">
        <v>55.8</v>
      </c>
      <c r="L39" s="29">
        <f t="shared" si="0"/>
        <v>90.029465170402304</v>
      </c>
      <c r="M39">
        <f t="shared" si="1"/>
        <v>0.10797648450405779</v>
      </c>
      <c r="N39">
        <f t="shared" si="2"/>
        <v>0.10785442853547555</v>
      </c>
    </row>
    <row r="40" spans="1:16" ht="15.75" thickBot="1">
      <c r="D40" s="95"/>
      <c r="E40" s="14" t="s">
        <v>32</v>
      </c>
      <c r="F40" s="15">
        <v>1.8</v>
      </c>
      <c r="G40" s="28">
        <v>1.8E-3</v>
      </c>
      <c r="H40" s="98"/>
      <c r="I40" s="79"/>
      <c r="J40" s="29">
        <v>0.23</v>
      </c>
      <c r="K40">
        <v>1.08</v>
      </c>
      <c r="L40" s="29">
        <f t="shared" si="0"/>
        <v>1.6879265375829817</v>
      </c>
      <c r="M40">
        <f t="shared" si="1"/>
        <v>1.8017685102947739E-3</v>
      </c>
      <c r="N40">
        <f t="shared" si="2"/>
        <v>1.7874139997136375E-3</v>
      </c>
    </row>
    <row r="41" spans="1:16" ht="16.5" thickTop="1" thickBot="1">
      <c r="A41" s="65"/>
      <c r="B41" s="65"/>
      <c r="C41" s="65"/>
      <c r="D41" s="16" t="s">
        <v>13</v>
      </c>
      <c r="E41" s="17" t="s">
        <v>24</v>
      </c>
      <c r="F41" s="11">
        <v>14.16</v>
      </c>
      <c r="G41" s="28">
        <v>1.4160000000000001E-2</v>
      </c>
      <c r="H41" s="33" t="s">
        <v>45</v>
      </c>
      <c r="I41" s="64" t="s">
        <v>50</v>
      </c>
      <c r="J41" s="29">
        <v>1.9</v>
      </c>
      <c r="K41">
        <v>7.91</v>
      </c>
      <c r="L41" s="29">
        <f t="shared" si="0"/>
        <v>12.513856644050756</v>
      </c>
      <c r="M41">
        <f>(0.6*0.0144*(J41^0.9845)-0.5*0.0021*J41^1.0296)*1000</f>
        <v>14.220226179239392</v>
      </c>
      <c r="N41">
        <f>(0.0027*K41^1.0356-0.5*0.0021*K41^1.0296)*1000</f>
        <v>14.158929466878407</v>
      </c>
      <c r="O41" s="65"/>
      <c r="P41" s="65"/>
    </row>
    <row r="42" spans="1:16" ht="16.5" thickTop="1" thickBot="1">
      <c r="D42" s="73" t="s">
        <v>14</v>
      </c>
      <c r="E42" s="12" t="s">
        <v>24</v>
      </c>
      <c r="F42" s="13">
        <v>120</v>
      </c>
      <c r="G42" s="28">
        <v>0.12</v>
      </c>
      <c r="H42" s="69" t="s">
        <v>45</v>
      </c>
      <c r="I42" s="71" t="s">
        <v>49</v>
      </c>
      <c r="J42" s="29">
        <v>18.739999999999998</v>
      </c>
      <c r="K42">
        <v>24.5</v>
      </c>
      <c r="L42" s="29">
        <f>(F42/(0.5*1000*0.0034))^(1/1.0288)</f>
        <v>62.658402797755372</v>
      </c>
      <c r="M42">
        <f>0.6*0.0144*(J42^0.9845)-0.5*0.0034*J42^1.0288</f>
        <v>0.12005953779108422</v>
      </c>
      <c r="N42">
        <f>0.0027*K42^1.0356--0.5*0.0034*K42^1.0288</f>
        <v>0.11979747694984647</v>
      </c>
    </row>
    <row r="43" spans="1:16" ht="15.75" thickBot="1">
      <c r="D43" s="75"/>
      <c r="E43" s="14" t="s">
        <v>33</v>
      </c>
      <c r="F43" s="15">
        <v>6</v>
      </c>
      <c r="G43" s="28">
        <v>6.0000000000000001E-3</v>
      </c>
      <c r="H43" s="70"/>
      <c r="I43" s="72"/>
      <c r="J43" s="29">
        <v>0.86</v>
      </c>
      <c r="K43">
        <v>1.35</v>
      </c>
      <c r="L43" s="29">
        <f>(F43/(0.5*1000*0.0034))^(1/1.0288)</f>
        <v>3.4069838190837278</v>
      </c>
      <c r="M43">
        <f>0.6*0.0144*(J43^0.9845)-0.5*0.0034*J43^1.0288</f>
        <v>5.9921274888681524E-3</v>
      </c>
      <c r="N43">
        <f>0.0027*K43^1.0356--0.5*0.0034*K43^1.0288</f>
        <v>5.9990726194238189E-3</v>
      </c>
    </row>
    <row r="44" spans="1:16" ht="16.5" thickTop="1" thickBot="1">
      <c r="D44" s="73" t="s">
        <v>15</v>
      </c>
      <c r="E44" s="13" t="s">
        <v>34</v>
      </c>
      <c r="F44" s="13">
        <v>1.2</v>
      </c>
      <c r="G44" s="28">
        <v>1.1999999999999999E-3</v>
      </c>
      <c r="H44" s="76" t="s">
        <v>41</v>
      </c>
      <c r="I44" s="77" t="s">
        <v>50</v>
      </c>
      <c r="J44" s="9"/>
      <c r="L44" s="29">
        <f t="shared" ref="L44:L45" si="3">(F44/(0.5*1000*0.0063))^(1/1.0132)</f>
        <v>0.38577237205223774</v>
      </c>
      <c r="M44">
        <f>0.6*(J44^0.955)*0.0259-0.5*0.0063*J44^1.0132</f>
        <v>0</v>
      </c>
      <c r="N44">
        <f>(0.0051*K44^1.0234)-0.5*0.0063*K44^1.0132</f>
        <v>0</v>
      </c>
    </row>
    <row r="45" spans="1:16" ht="16.5" thickTop="1" thickBot="1">
      <c r="D45" s="74"/>
      <c r="E45" s="19" t="s">
        <v>35</v>
      </c>
      <c r="F45" s="19">
        <v>1.2</v>
      </c>
      <c r="G45" s="28">
        <v>1.1999999999999999E-3</v>
      </c>
      <c r="H45" s="76"/>
      <c r="I45" s="78"/>
      <c r="J45" s="21"/>
      <c r="L45" s="29">
        <f t="shared" si="3"/>
        <v>0.38577237205223774</v>
      </c>
    </row>
    <row r="46" spans="1:16" ht="16.5" thickTop="1" thickBot="1">
      <c r="D46" s="75"/>
      <c r="E46" s="15" t="s">
        <v>36</v>
      </c>
      <c r="F46" s="15">
        <v>1.2</v>
      </c>
      <c r="G46" s="28">
        <v>1.1999999999999999E-3</v>
      </c>
      <c r="H46" s="76"/>
      <c r="I46" s="79"/>
      <c r="J46" s="10">
        <v>8.4000000000000005E-2</v>
      </c>
      <c r="K46">
        <v>0.63</v>
      </c>
      <c r="L46" s="29">
        <f>(F46/(0.5*1000*0.0063))^(1/1.0132)</f>
        <v>0.38577237205223774</v>
      </c>
      <c r="M46">
        <f>0.6*0.0259*J46^0.955-0.5*0.0063*J46^1.0132</f>
        <v>1.2031883362102454E-3</v>
      </c>
      <c r="N46">
        <f>0.0051*K46^1.0234-0.5*0.0063*K46^1.0132</f>
        <v>1.206015715275973E-3</v>
      </c>
    </row>
    <row r="47" spans="1:16" ht="15.75" thickBot="1">
      <c r="D47" s="16" t="s">
        <v>16</v>
      </c>
      <c r="E47" s="17" t="s">
        <v>37</v>
      </c>
      <c r="F47" s="11">
        <v>1.2</v>
      </c>
      <c r="G47" s="28">
        <v>1.1999999999999999E-3</v>
      </c>
      <c r="H47" s="33" t="s">
        <v>45</v>
      </c>
      <c r="I47" s="34" t="s">
        <v>49</v>
      </c>
      <c r="J47" s="29">
        <v>0.16500000000000001</v>
      </c>
      <c r="K47">
        <v>0.28999999999999998</v>
      </c>
      <c r="L47" s="29">
        <f>(F47/(0.5*1000*0.0034))^(1/1.0288)</f>
        <v>0.71279866652115342</v>
      </c>
      <c r="M47">
        <f>0.6*0.0144*(J47^0.9845)-0.5*0.0034*J47^1.0288</f>
        <v>1.1996599348090648E-3</v>
      </c>
      <c r="N47">
        <f>0.0027*K47^1.0356--0.5*0.0034*K47^1.0288</f>
        <v>1.224977524057363E-3</v>
      </c>
    </row>
    <row r="48" spans="1:16" ht="15.75" thickBot="1">
      <c r="D48" s="16" t="s">
        <v>17</v>
      </c>
      <c r="E48" s="17" t="s">
        <v>38</v>
      </c>
      <c r="F48" s="11">
        <v>3.3</v>
      </c>
      <c r="G48" s="28">
        <v>3.3E-3</v>
      </c>
      <c r="H48" s="33" t="s">
        <v>45</v>
      </c>
      <c r="I48" s="31" t="s">
        <v>50</v>
      </c>
      <c r="J48" s="29">
        <v>0.43</v>
      </c>
      <c r="K48">
        <v>1.95</v>
      </c>
      <c r="L48" s="29">
        <f>(F48/(1000*0.0021*0.5))^(1/1.0296)</f>
        <v>3.0410743657359141</v>
      </c>
      <c r="M48">
        <f>0.6*0.0144*(J48^0.9845)-0.5*0.0021*J48^1.0296</f>
        <v>3.3237592326369031E-3</v>
      </c>
      <c r="N48">
        <f>0.0027*K48^1.0356-0.5*0.0021*K48^1.0296</f>
        <v>3.3032966205545217E-3</v>
      </c>
    </row>
    <row r="49" spans="4:14" ht="15.75" thickBot="1">
      <c r="D49" s="16" t="s">
        <v>18</v>
      </c>
      <c r="E49" s="17" t="s">
        <v>24</v>
      </c>
      <c r="F49" s="11">
        <v>60</v>
      </c>
      <c r="G49" s="28">
        <v>0.06</v>
      </c>
      <c r="H49" s="33" t="s">
        <v>45</v>
      </c>
      <c r="I49" s="31" t="s">
        <v>50</v>
      </c>
      <c r="J49" s="29">
        <v>4.62</v>
      </c>
      <c r="K49">
        <v>31.74</v>
      </c>
      <c r="L49" s="29">
        <f t="shared" ref="L49" si="4">(F49/(1000*0.0021*0.5))^(1/1.0296)</f>
        <v>50.868742484858856</v>
      </c>
      <c r="M49">
        <f>0.6*0.0144*(J49^0.9845)-0.5*0.0021*J49^1.0296</f>
        <v>3.3905268971872099E-2</v>
      </c>
      <c r="N49">
        <f>0.0027*K49^1.0356-0.5*0.0021*K49^1.0296</f>
        <v>6.0004755370762636E-2</v>
      </c>
    </row>
    <row r="50" spans="4:14" ht="15.75" thickBot="1">
      <c r="D50" s="16" t="s">
        <v>19</v>
      </c>
      <c r="E50" s="17" t="s">
        <v>39</v>
      </c>
      <c r="F50" s="11">
        <v>1.2</v>
      </c>
      <c r="G50" s="28">
        <v>1.1999999999999999E-3</v>
      </c>
      <c r="H50" s="33" t="s">
        <v>45</v>
      </c>
      <c r="I50" s="31" t="s">
        <v>50</v>
      </c>
      <c r="J50" s="29">
        <v>0.152</v>
      </c>
      <c r="K50">
        <v>0.73</v>
      </c>
      <c r="L50" s="29">
        <f>(F50/(1000*0.0021*0.5))^(1/1.0296)</f>
        <v>1.1384782414889778</v>
      </c>
      <c r="M50">
        <f>0.6*0.0144*(J50^0.9845)-0.5*0.0021*J50^1.0296</f>
        <v>1.2012493605643606E-3</v>
      </c>
      <c r="N50">
        <f>0.0027*K50^1.0356-0.5*0.0021*K50^1.0296</f>
        <v>1.1896478733812092E-3</v>
      </c>
    </row>
    <row r="51" spans="4:14" ht="15.75" thickBot="1">
      <c r="D51" s="73" t="s">
        <v>20</v>
      </c>
      <c r="E51" s="12" t="s">
        <v>24</v>
      </c>
      <c r="F51" s="13">
        <v>5.7</v>
      </c>
      <c r="G51" s="28">
        <v>5.7000000000000002E-3</v>
      </c>
      <c r="H51" s="69" t="s">
        <v>45</v>
      </c>
      <c r="I51" s="77" t="s">
        <v>50</v>
      </c>
      <c r="J51" s="29">
        <v>0.75</v>
      </c>
      <c r="K51">
        <v>3.3</v>
      </c>
      <c r="L51" s="29">
        <f>(F51/(1000*0.0021*0.5))^(1/1.0296)</f>
        <v>5.1708752510892646</v>
      </c>
      <c r="M51">
        <f>0.6*0.0144*(J51^0.9845)-0.5*0.0021*J51^1.0296</f>
        <v>5.7281367036243107E-3</v>
      </c>
      <c r="N51">
        <f>0.0027*K51^1.0356-0.5*0.0021*K51^1.0296</f>
        <v>5.7072279625440397E-3</v>
      </c>
    </row>
    <row r="52" spans="4:14" ht="15.75" thickBot="1">
      <c r="D52" s="75"/>
      <c r="E52" s="14" t="s">
        <v>40</v>
      </c>
      <c r="F52" s="15">
        <v>1.5</v>
      </c>
      <c r="G52" s="28">
        <v>1.5E-3</v>
      </c>
      <c r="H52" s="70"/>
      <c r="I52" s="79"/>
      <c r="J52" s="29">
        <v>0.191</v>
      </c>
      <c r="K52">
        <v>0.92</v>
      </c>
      <c r="L52" s="29">
        <f>(F52/(1000*0.0021*0.5))^(1/1.0296)</f>
        <v>1.4139976220032555</v>
      </c>
      <c r="M52">
        <f>0.6*0.0144*(J52^0.9845)-0.5*0.0021*J52^1.0296</f>
        <v>1.5021735771999795E-3</v>
      </c>
      <c r="N52">
        <f>0.0027*K52^1.0356-0.5*0.0021*K52^1.0296</f>
        <v>1.5130187043968773E-3</v>
      </c>
    </row>
    <row r="53" spans="4:14">
      <c r="J53" s="43"/>
      <c r="M53">
        <f t="shared" ref="M53" si="5">0.6*0.0144*(J53^0.9845)-0.5*0.0021*J53^1.0296</f>
        <v>0</v>
      </c>
    </row>
  </sheetData>
  <mergeCells count="28">
    <mergeCell ref="D25:D27"/>
    <mergeCell ref="E25:E27"/>
    <mergeCell ref="D51:D52"/>
    <mergeCell ref="H51:H52"/>
    <mergeCell ref="I51:I52"/>
    <mergeCell ref="H32:H33"/>
    <mergeCell ref="I32:I33"/>
    <mergeCell ref="D38:D40"/>
    <mergeCell ref="H38:H40"/>
    <mergeCell ref="I38:I40"/>
    <mergeCell ref="D42:D43"/>
    <mergeCell ref="D32:D33"/>
    <mergeCell ref="N25:N27"/>
    <mergeCell ref="M25:M27"/>
    <mergeCell ref="H42:H43"/>
    <mergeCell ref="I42:I43"/>
    <mergeCell ref="D44:D46"/>
    <mergeCell ref="H44:H46"/>
    <mergeCell ref="I44:I46"/>
    <mergeCell ref="I26:I27"/>
    <mergeCell ref="J26:K26"/>
    <mergeCell ref="D30:D31"/>
    <mergeCell ref="H30:H31"/>
    <mergeCell ref="I30:I31"/>
    <mergeCell ref="G25:G27"/>
    <mergeCell ref="F25:F27"/>
    <mergeCell ref="H25:K25"/>
    <mergeCell ref="H26:H27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0"/>
  <sheetViews>
    <sheetView workbookViewId="0">
      <selection activeCell="E10" sqref="E10:H10"/>
    </sheetView>
  </sheetViews>
  <sheetFormatPr defaultRowHeight="15"/>
  <cols>
    <col min="4" max="4" width="18.42578125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4" spans="3:8">
      <c r="D4" s="99" t="s">
        <v>51</v>
      </c>
      <c r="E4" s="99" t="s">
        <v>52</v>
      </c>
      <c r="F4" s="30" t="s">
        <v>53</v>
      </c>
      <c r="G4" s="30" t="s">
        <v>54</v>
      </c>
      <c r="H4" s="99"/>
    </row>
    <row r="5" spans="3:8">
      <c r="D5" s="99"/>
      <c r="E5" s="99"/>
      <c r="F5" s="30" t="s">
        <v>57</v>
      </c>
      <c r="G5" s="30" t="s">
        <v>58</v>
      </c>
      <c r="H5" s="99"/>
    </row>
    <row r="6" spans="3:8" ht="15.75" thickBot="1">
      <c r="C6" t="s">
        <v>108</v>
      </c>
      <c r="D6" s="35" t="s">
        <v>64</v>
      </c>
      <c r="E6" s="36">
        <v>14.39</v>
      </c>
      <c r="F6" s="26">
        <f>1000*0.6*0.0144*(E6^0.9845)-G6</f>
        <v>102.94523453314271</v>
      </c>
      <c r="G6" s="26">
        <f>1000*0.5*0.0021*(E6^1.0296)</f>
        <v>16.350411697268697</v>
      </c>
      <c r="H6" s="27">
        <f>17.16/G6</f>
        <v>1.0495148573455519</v>
      </c>
    </row>
    <row r="7" spans="3:8" ht="15.75" thickBot="1">
      <c r="C7" t="s">
        <v>109</v>
      </c>
      <c r="D7" s="35" t="s">
        <v>65</v>
      </c>
      <c r="E7" s="36">
        <v>6.86</v>
      </c>
      <c r="F7" s="26">
        <f>1000*0.6*0.0144*(E7^0.9845)-G7</f>
        <v>49.901906715194364</v>
      </c>
      <c r="G7" s="26">
        <f>1000*0.5*0.0021*(E7^1.0296)</f>
        <v>7.6255049723504511</v>
      </c>
      <c r="H7" s="27">
        <f>17.16/G7</f>
        <v>2.2503427723437284</v>
      </c>
    </row>
    <row r="8" spans="3:8" ht="15.75" thickBot="1">
      <c r="C8" t="s">
        <v>110</v>
      </c>
      <c r="D8" s="35" t="s">
        <v>66</v>
      </c>
      <c r="E8" s="36">
        <v>74.67</v>
      </c>
      <c r="F8" s="26">
        <f>1000*0.6*0.0144*(E8^0.9845)-G8</f>
        <v>514.34885571993232</v>
      </c>
      <c r="G8" s="26">
        <f>1000*0.5*0.0021*(E8^1.0296)</f>
        <v>89.080075505779746</v>
      </c>
      <c r="H8" s="27">
        <f>17.16/G8</f>
        <v>0.19263566967774534</v>
      </c>
    </row>
    <row r="9" spans="3:8" ht="15.75" thickBot="1">
      <c r="C9" t="s">
        <v>111</v>
      </c>
      <c r="D9" s="35" t="s">
        <v>67</v>
      </c>
      <c r="E9" s="36">
        <v>7944</v>
      </c>
      <c r="F9" s="26">
        <f>1000*0.6*0.0144*(E9^0.9845)-G9</f>
        <v>48836.581158166962</v>
      </c>
      <c r="G9" s="26">
        <f>1000*0.5*0.0021*(E9^1.0296)</f>
        <v>10881.022188915696</v>
      </c>
      <c r="H9" s="27">
        <f>17.16/G9</f>
        <v>1.5770577159083994E-3</v>
      </c>
    </row>
    <row r="10" spans="3:8" ht="15.75" thickBot="1">
      <c r="C10" t="s">
        <v>112</v>
      </c>
      <c r="D10" s="52" t="s">
        <v>107</v>
      </c>
      <c r="E10" s="53">
        <v>232.13</v>
      </c>
      <c r="F10" s="26">
        <f>1000*0.6*0.0144*(E10^0.9845)-G10</f>
        <v>1556.8334486719648</v>
      </c>
      <c r="G10" s="29">
        <f>1000*0.5*0.0021*(E10^1.0296)</f>
        <v>286.38232863566378</v>
      </c>
      <c r="H10" s="27">
        <f>17.16/G10</f>
        <v>5.9919898276373715E-2</v>
      </c>
    </row>
  </sheetData>
  <mergeCells count="3">
    <mergeCell ref="D4:D5"/>
    <mergeCell ref="E4:E5"/>
    <mergeCell ref="H4:H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I19"/>
  <sheetViews>
    <sheetView workbookViewId="0">
      <selection activeCell="F31" sqref="F31"/>
    </sheetView>
  </sheetViews>
  <sheetFormatPr defaultRowHeight="15"/>
  <cols>
    <col min="5" max="5" width="19.28515625" bestFit="1" customWidth="1"/>
    <col min="6" max="6" width="22.42578125" bestFit="1" customWidth="1"/>
    <col min="7" max="7" width="24.85546875" bestFit="1" customWidth="1"/>
    <col min="8" max="8" width="18.85546875" bestFit="1" customWidth="1"/>
  </cols>
  <sheetData>
    <row r="5" spans="5:9">
      <c r="E5" s="99" t="s">
        <v>51</v>
      </c>
      <c r="F5" s="99" t="s">
        <v>52</v>
      </c>
      <c r="G5" s="45" t="s">
        <v>53</v>
      </c>
      <c r="H5" s="45" t="s">
        <v>54</v>
      </c>
      <c r="I5" s="99"/>
    </row>
    <row r="6" spans="5:9">
      <c r="E6" s="99"/>
      <c r="F6" s="99"/>
      <c r="G6" s="45" t="s">
        <v>57</v>
      </c>
      <c r="H6" s="45" t="s">
        <v>58</v>
      </c>
      <c r="I6" s="99"/>
    </row>
    <row r="7" spans="5:9" ht="15.75" thickBot="1">
      <c r="E7" s="35" t="s">
        <v>64</v>
      </c>
      <c r="F7" s="36">
        <v>1143.3599999999999</v>
      </c>
      <c r="G7" s="26">
        <f>1000*0.6*0.0144*(F7^0.9845)-H7</f>
        <v>7378.4192149672281</v>
      </c>
      <c r="H7" s="26">
        <f>1000*0.5*0.0021*(F7^1.0296)</f>
        <v>1478.7491575962893</v>
      </c>
      <c r="I7" s="27">
        <f>900/H7</f>
        <v>0.60862249379938949</v>
      </c>
    </row>
    <row r="10" spans="5:9">
      <c r="E10" s="99" t="s">
        <v>51</v>
      </c>
      <c r="F10" s="99" t="s">
        <v>52</v>
      </c>
      <c r="G10" s="55" t="s">
        <v>53</v>
      </c>
      <c r="H10" s="55" t="s">
        <v>54</v>
      </c>
      <c r="I10" s="99"/>
    </row>
    <row r="11" spans="5:9">
      <c r="E11" s="99"/>
      <c r="F11" s="99"/>
      <c r="G11" s="55" t="s">
        <v>57</v>
      </c>
      <c r="H11" s="55" t="s">
        <v>58</v>
      </c>
      <c r="I11" s="99"/>
    </row>
    <row r="12" spans="5:9">
      <c r="E12" s="46" t="s">
        <v>113</v>
      </c>
      <c r="F12" s="46">
        <v>12616.72</v>
      </c>
      <c r="G12" s="26">
        <f>1000*0.6*0.0144*(F12^0.9845)-H12</f>
        <v>76646.72310764264</v>
      </c>
      <c r="H12" s="26">
        <f>1000*0.5*0.0021*(F12^1.0296)</f>
        <v>17519.583584742013</v>
      </c>
      <c r="I12" s="27">
        <f>900/H12</f>
        <v>5.1371084001324056E-2</v>
      </c>
    </row>
    <row r="13" spans="5:9">
      <c r="E13" s="46" t="s">
        <v>114</v>
      </c>
      <c r="F13" s="46">
        <v>156.04</v>
      </c>
      <c r="G13" s="26">
        <f>1000*0.6*0.0144*(F13^0.9845)-H13</f>
        <v>1056.4197454628163</v>
      </c>
      <c r="H13" s="26">
        <f>1000*0.5*0.0021*(F13^1.0296)</f>
        <v>190.25891887247784</v>
      </c>
      <c r="I13" s="27">
        <f t="shared" ref="I13:I15" si="0">900/H13</f>
        <v>4.730395848634199</v>
      </c>
    </row>
    <row r="14" spans="5:9">
      <c r="E14" s="46" t="s">
        <v>115</v>
      </c>
      <c r="F14" s="46">
        <v>135.63</v>
      </c>
      <c r="G14" s="26">
        <f>1000*0.6*0.0144*(F14^0.9845)-H14</f>
        <v>921.28208790087103</v>
      </c>
      <c r="H14" s="26">
        <f>1000*0.5*0.0021*(F14^1.0296)</f>
        <v>164.68831699557185</v>
      </c>
      <c r="I14" s="27">
        <f t="shared" si="0"/>
        <v>5.4648685250951905</v>
      </c>
    </row>
    <row r="15" spans="5:9">
      <c r="E15" s="46" t="s">
        <v>116</v>
      </c>
      <c r="F15" s="46">
        <v>50.9</v>
      </c>
      <c r="G15" s="26">
        <f t="shared" ref="G15:G16" si="1">1000*0.6*0.0144*(F15^0.9845)-H15</f>
        <v>353.749570548051</v>
      </c>
      <c r="H15" s="26">
        <f t="shared" ref="H15:H16" si="2">1000*0.5*0.0021*(F15^1.0296)</f>
        <v>60.037960085469898</v>
      </c>
      <c r="I15" s="27">
        <f t="shared" si="0"/>
        <v>14.99051597887007</v>
      </c>
    </row>
    <row r="16" spans="5:9">
      <c r="E16" s="46" t="s">
        <v>117</v>
      </c>
      <c r="F16" s="46">
        <v>15.24</v>
      </c>
      <c r="G16" s="26">
        <f t="shared" si="1"/>
        <v>108.88430770651242</v>
      </c>
      <c r="H16" s="26">
        <f t="shared" si="2"/>
        <v>17.345651682865334</v>
      </c>
      <c r="I16" s="27">
        <f>108/H16</f>
        <v>6.2263443296677243</v>
      </c>
    </row>
    <row r="17" spans="5:9">
      <c r="E17" s="46" t="s">
        <v>118</v>
      </c>
      <c r="F17" s="46">
        <v>2469.29</v>
      </c>
      <c r="G17" s="26">
        <f>1000*0.6*0.0144*(F17^0.9845)-H17</f>
        <v>15634.460930012896</v>
      </c>
      <c r="H17" s="26">
        <f>1000*0.5*0.0021*(F17^1.0296)</f>
        <v>3267.2437118298244</v>
      </c>
      <c r="I17" s="27">
        <f>900/H17</f>
        <v>0.27546154476978202</v>
      </c>
    </row>
    <row r="18" spans="5:9">
      <c r="E18" s="57" t="s">
        <v>119</v>
      </c>
      <c r="F18" s="57">
        <v>6.64</v>
      </c>
      <c r="G18" s="58">
        <f>1000*0.6*0.0144*(F18^0.9845)-H18</f>
        <v>48.336811503251987</v>
      </c>
      <c r="H18" s="58">
        <f>1000*0.5*0.0021*(F18^1.0296)</f>
        <v>7.3738373458443993</v>
      </c>
      <c r="I18" s="27">
        <f>900/H18</f>
        <v>122.05313974103376</v>
      </c>
    </row>
    <row r="19" spans="5:9" ht="30">
      <c r="E19" s="57" t="s">
        <v>120</v>
      </c>
      <c r="F19" s="57">
        <v>57.67</v>
      </c>
      <c r="G19" s="58">
        <f>1000*0.6*0.0144*(F19^0.9845)-H19</f>
        <v>399.64189598863993</v>
      </c>
      <c r="H19" s="58">
        <f>1000*0.5*0.0021*(F19^1.0296)</f>
        <v>68.27526100372242</v>
      </c>
      <c r="I19" s="27">
        <f>900/H19</f>
        <v>13.18193422872351</v>
      </c>
    </row>
  </sheetData>
  <mergeCells count="6">
    <mergeCell ref="E5:E6"/>
    <mergeCell ref="F5:F6"/>
    <mergeCell ref="I5:I6"/>
    <mergeCell ref="E10:E11"/>
    <mergeCell ref="F10:F11"/>
    <mergeCell ref="I10:I1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I15"/>
  <sheetViews>
    <sheetView workbookViewId="0">
      <selection activeCell="H17" sqref="H17"/>
    </sheetView>
  </sheetViews>
  <sheetFormatPr defaultRowHeight="15"/>
  <cols>
    <col min="5" max="5" width="18.42578125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6" spans="5:9">
      <c r="E6" s="99" t="s">
        <v>51</v>
      </c>
      <c r="F6" s="99" t="s">
        <v>52</v>
      </c>
      <c r="G6" s="56" t="s">
        <v>53</v>
      </c>
      <c r="H6" s="56" t="s">
        <v>54</v>
      </c>
      <c r="I6" s="99"/>
    </row>
    <row r="7" spans="5:9">
      <c r="E7" s="99"/>
      <c r="F7" s="99"/>
      <c r="G7" s="56" t="s">
        <v>57</v>
      </c>
      <c r="H7" s="56" t="s">
        <v>58</v>
      </c>
      <c r="I7" s="99"/>
    </row>
    <row r="8" spans="5:9" ht="15" customHeight="1">
      <c r="E8" s="46" t="s">
        <v>55</v>
      </c>
      <c r="F8" s="46">
        <v>60.78</v>
      </c>
      <c r="G8" s="26">
        <f>1000*0.6*0.0144*(F8^0.9845)-H8</f>
        <v>420.68031382659569</v>
      </c>
      <c r="H8" s="26">
        <f>1000*0.5*0.0021*(F8^1.0296)</f>
        <v>72.069135311589747</v>
      </c>
      <c r="I8" s="27">
        <f>6/H8</f>
        <v>8.3253392371909235E-2</v>
      </c>
    </row>
    <row r="9" spans="5:9">
      <c r="E9" s="46" t="s">
        <v>121</v>
      </c>
      <c r="F9" s="46">
        <v>2131</v>
      </c>
      <c r="G9" s="26">
        <f>1000*0.6*0.0144*(F9^0.9845)-H9</f>
        <v>13542.123096276329</v>
      </c>
      <c r="H9" s="26">
        <f>1000*0.5*0.0021*(F9^1.0296)</f>
        <v>2807.3645974435999</v>
      </c>
      <c r="I9" s="27">
        <f t="shared" ref="I9:I13" si="0">6/H9</f>
        <v>2.1372357567889934E-3</v>
      </c>
    </row>
    <row r="10" spans="5:9">
      <c r="E10" s="46" t="s">
        <v>56</v>
      </c>
      <c r="F10" s="46">
        <v>66.959999999999994</v>
      </c>
      <c r="G10" s="26">
        <f>1000*0.6*0.0144*(F10^0.9845)-H10</f>
        <v>462.41224712049495</v>
      </c>
      <c r="H10" s="26">
        <f>1000*0.5*0.0021*(F10^1.0296)</f>
        <v>79.624896573027755</v>
      </c>
      <c r="I10" s="27">
        <f t="shared" si="0"/>
        <v>7.535331608873258E-2</v>
      </c>
    </row>
    <row r="11" spans="5:9">
      <c r="E11" s="46" t="s">
        <v>122</v>
      </c>
      <c r="F11" s="46">
        <v>3.01</v>
      </c>
      <c r="G11" s="26">
        <f t="shared" ref="G11:G12" si="1">1000*0.6*0.0144*(F11^0.9845)-H11</f>
        <v>22.300693711395432</v>
      </c>
      <c r="H11" s="26">
        <f t="shared" ref="H11:H12" si="2">1000*0.5*0.0021*(F11^1.0296)</f>
        <v>3.2652870274463153</v>
      </c>
      <c r="I11" s="27">
        <f t="shared" si="0"/>
        <v>1.8375107454772277</v>
      </c>
    </row>
    <row r="12" spans="5:9">
      <c r="E12" s="46" t="s">
        <v>123</v>
      </c>
      <c r="F12" s="46">
        <v>17.510000000000002</v>
      </c>
      <c r="G12" s="26">
        <f t="shared" si="1"/>
        <v>124.70876803082007</v>
      </c>
      <c r="H12" s="26">
        <f t="shared" si="2"/>
        <v>20.011365076773778</v>
      </c>
      <c r="I12" s="27">
        <f t="shared" si="0"/>
        <v>0.29982962066710328</v>
      </c>
    </row>
    <row r="13" spans="5:9">
      <c r="E13" s="46" t="s">
        <v>67</v>
      </c>
      <c r="F13" s="46">
        <v>8826</v>
      </c>
      <c r="G13" s="26">
        <f>1000*0.6*0.0144*(F13^0.9845)-H13</f>
        <v>54112.849893604216</v>
      </c>
      <c r="H13" s="26">
        <f>1000*0.5*0.0021*(F13^1.0296)</f>
        <v>12126.845213913326</v>
      </c>
      <c r="I13" s="27">
        <f t="shared" si="0"/>
        <v>4.9477006543433922E-4</v>
      </c>
    </row>
    <row r="14" spans="5:9">
      <c r="E14" s="57"/>
      <c r="F14" s="57"/>
      <c r="G14" s="58"/>
      <c r="H14" s="58"/>
      <c r="I14" s="27"/>
    </row>
    <row r="15" spans="5:9">
      <c r="E15" s="57"/>
      <c r="F15" s="57"/>
      <c r="G15" s="58"/>
      <c r="H15" s="58"/>
      <c r="I15" s="27"/>
    </row>
  </sheetData>
  <mergeCells count="3">
    <mergeCell ref="E6:E7"/>
    <mergeCell ref="F6:F7"/>
    <mergeCell ref="I6:I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H16"/>
  <sheetViews>
    <sheetView workbookViewId="0">
      <selection activeCell="E14" sqref="E14:H14"/>
    </sheetView>
  </sheetViews>
  <sheetFormatPr defaultRowHeight="15"/>
  <cols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  <col min="8" max="8" width="7.140625" bestFit="1" customWidth="1"/>
  </cols>
  <sheetData>
    <row r="8" spans="4:8">
      <c r="D8" s="42" t="s">
        <v>80</v>
      </c>
    </row>
    <row r="11" spans="4:8">
      <c r="D11" s="100" t="s">
        <v>24</v>
      </c>
      <c r="E11" s="100"/>
      <c r="F11" s="100"/>
      <c r="G11" s="100"/>
      <c r="H11" s="100"/>
    </row>
    <row r="12" spans="4:8">
      <c r="D12" s="99" t="s">
        <v>51</v>
      </c>
      <c r="E12" s="99" t="s">
        <v>52</v>
      </c>
      <c r="F12" s="41" t="s">
        <v>53</v>
      </c>
      <c r="G12" s="41" t="s">
        <v>54</v>
      </c>
      <c r="H12" s="99"/>
    </row>
    <row r="13" spans="4:8" ht="15.75" thickBot="1">
      <c r="D13" s="99"/>
      <c r="E13" s="99"/>
      <c r="F13" s="41" t="s">
        <v>57</v>
      </c>
      <c r="G13" s="41" t="s">
        <v>58</v>
      </c>
      <c r="H13" s="99"/>
    </row>
    <row r="14" spans="4:8" ht="15.75" thickBot="1">
      <c r="D14" s="37" t="s">
        <v>81</v>
      </c>
      <c r="E14" s="38">
        <v>346.96</v>
      </c>
      <c r="F14" s="40">
        <f>1000*0.6*0.0144*E14^0.9845-G14</f>
        <v>2039.8548438079858</v>
      </c>
      <c r="G14" s="40">
        <f>1000*0.5*0.0034*E14^1.0288</f>
        <v>698.05296723606466</v>
      </c>
      <c r="H14" s="27">
        <f>200/G14</f>
        <v>0.2865112095890065</v>
      </c>
    </row>
    <row r="15" spans="4:8" ht="15.75" thickBot="1">
      <c r="D15" s="35"/>
      <c r="E15" s="36"/>
      <c r="F15" s="40"/>
      <c r="G15" s="40"/>
      <c r="H15" s="27"/>
    </row>
    <row r="16" spans="4:8" ht="15.75" thickBot="1">
      <c r="D16" s="35"/>
      <c r="E16" s="36"/>
      <c r="F16" s="40"/>
      <c r="G16" s="40"/>
      <c r="H16" s="27"/>
    </row>
  </sheetData>
  <mergeCells count="4">
    <mergeCell ref="D11:H11"/>
    <mergeCell ref="D12:D13"/>
    <mergeCell ref="E12:E13"/>
    <mergeCell ref="H12:H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H16"/>
  <sheetViews>
    <sheetView workbookViewId="0">
      <selection activeCell="G24" sqref="G24"/>
    </sheetView>
  </sheetViews>
  <sheetFormatPr defaultRowHeight="15"/>
  <cols>
    <col min="4" max="4" width="26" bestFit="1" customWidth="1"/>
    <col min="5" max="5" width="22.42578125" bestFit="1" customWidth="1"/>
    <col min="6" max="6" width="24.85546875" bestFit="1" customWidth="1"/>
    <col min="7" max="7" width="18.85546875" bestFit="1" customWidth="1"/>
  </cols>
  <sheetData>
    <row r="9" spans="4:8">
      <c r="D9" s="99" t="s">
        <v>51</v>
      </c>
      <c r="E9" s="99" t="s">
        <v>52</v>
      </c>
      <c r="F9" s="44" t="s">
        <v>53</v>
      </c>
      <c r="G9" s="44" t="s">
        <v>54</v>
      </c>
      <c r="H9" s="99"/>
    </row>
    <row r="10" spans="4:8" ht="15.75" thickBot="1">
      <c r="D10" s="99"/>
      <c r="E10" s="99"/>
      <c r="F10" s="44" t="s">
        <v>57</v>
      </c>
      <c r="G10" s="44" t="s">
        <v>58</v>
      </c>
      <c r="H10" s="99"/>
    </row>
    <row r="11" spans="4:8" ht="15.75" thickBot="1">
      <c r="D11" s="46" t="s">
        <v>98</v>
      </c>
      <c r="E11" s="46">
        <v>1179.3399999999999</v>
      </c>
      <c r="F11" s="40">
        <f>1000*0.6*0.0144*E11^0.9845-1000*0.5*0.0034*E11^1.0288</f>
        <v>6673.6789940472172</v>
      </c>
      <c r="G11" s="40">
        <f>1000*0.0027*E11^1.0356-1000*0.5*0.0034*E11^1.0288</f>
        <v>1638.1097007730973</v>
      </c>
      <c r="H11" s="27">
        <f>200/G11</f>
        <v>0.12209194531087329</v>
      </c>
    </row>
    <row r="12" spans="4:8" ht="15.75" thickBot="1">
      <c r="D12" s="46" t="s">
        <v>99</v>
      </c>
      <c r="E12" s="46">
        <v>948.64</v>
      </c>
      <c r="F12" s="40">
        <f t="shared" ref="F12:F16" si="0">1000*0.6*0.0144*E12^0.9845-1000*0.5*0.0034*E12^1.0288</f>
        <v>5405.3686746307767</v>
      </c>
      <c r="G12" s="40">
        <f t="shared" ref="G12:G16" si="1">1000*0.0027*E12^1.0356-1000*0.5*0.0034*E12^1.0288</f>
        <v>1304.5884111448572</v>
      </c>
      <c r="H12" s="27">
        <f t="shared" ref="H12:H16" si="2">200/G12</f>
        <v>0.15330505643882547</v>
      </c>
    </row>
    <row r="13" spans="4:8" ht="15.75" thickBot="1">
      <c r="D13" s="46" t="s">
        <v>100</v>
      </c>
      <c r="E13" s="46">
        <v>895.03</v>
      </c>
      <c r="F13" s="40">
        <f t="shared" si="0"/>
        <v>5109.2734196735828</v>
      </c>
      <c r="G13" s="40">
        <f t="shared" si="1"/>
        <v>1227.5846161504289</v>
      </c>
      <c r="H13" s="27">
        <f t="shared" si="2"/>
        <v>0.16292155943366096</v>
      </c>
    </row>
    <row r="14" spans="4:8" ht="15.75" thickBot="1">
      <c r="D14" s="46" t="s">
        <v>101</v>
      </c>
      <c r="E14" s="46">
        <v>166.57</v>
      </c>
      <c r="F14" s="40">
        <f t="shared" si="0"/>
        <v>1001.3453235821745</v>
      </c>
      <c r="G14" s="40">
        <f t="shared" si="1"/>
        <v>211.4557723673646</v>
      </c>
      <c r="H14" s="27">
        <f>200/G14</f>
        <v>0.94582426273300146</v>
      </c>
    </row>
    <row r="15" spans="4:8" ht="15.75" thickBot="1">
      <c r="E15" s="57">
        <v>147.24</v>
      </c>
      <c r="F15" s="40">
        <f t="shared" si="0"/>
        <v>888.41947894067766</v>
      </c>
      <c r="G15" s="40">
        <f t="shared" si="1"/>
        <v>185.85556856466218</v>
      </c>
      <c r="H15" s="27">
        <f t="shared" si="2"/>
        <v>1.0761044263810515</v>
      </c>
    </row>
    <row r="16" spans="4:8" ht="15.75" thickBot="1">
      <c r="E16" s="57">
        <v>46.45</v>
      </c>
      <c r="F16" s="40">
        <f t="shared" si="0"/>
        <v>289.95248292450265</v>
      </c>
      <c r="G16" s="40">
        <f t="shared" si="1"/>
        <v>55.583602351161062</v>
      </c>
      <c r="H16" s="27">
        <f t="shared" si="2"/>
        <v>3.5981834846985641</v>
      </c>
    </row>
  </sheetData>
  <mergeCells count="3">
    <mergeCell ref="D9:D10"/>
    <mergeCell ref="E9:E10"/>
    <mergeCell ref="H9:H10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9:I15"/>
  <sheetViews>
    <sheetView workbookViewId="0">
      <selection activeCell="I11" sqref="F11:I11"/>
    </sheetView>
  </sheetViews>
  <sheetFormatPr defaultRowHeight="15"/>
  <cols>
    <col min="5" max="5" width="19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9" spans="5:9">
      <c r="E9" s="99" t="s">
        <v>51</v>
      </c>
      <c r="F9" s="99" t="s">
        <v>52</v>
      </c>
      <c r="G9" s="41" t="s">
        <v>53</v>
      </c>
      <c r="H9" s="41" t="s">
        <v>54</v>
      </c>
      <c r="I9" s="99"/>
    </row>
    <row r="10" spans="5:9" ht="15.75" thickBot="1">
      <c r="E10" s="99"/>
      <c r="F10" s="99"/>
      <c r="G10" s="41" t="s">
        <v>57</v>
      </c>
      <c r="H10" s="41" t="s">
        <v>58</v>
      </c>
      <c r="I10" s="99"/>
    </row>
    <row r="11" spans="5:9" ht="15.75" thickBot="1">
      <c r="E11" s="37" t="s">
        <v>61</v>
      </c>
      <c r="F11" s="38">
        <v>145.77000000000001</v>
      </c>
      <c r="G11" s="40">
        <f>1000*0.6*0.0144*F11^0.9845-H11</f>
        <v>879.81374228034042</v>
      </c>
      <c r="H11" s="40">
        <f>1000*0.5*0.0034*F11^1.0288</f>
        <v>286.04260069779178</v>
      </c>
      <c r="I11" s="27">
        <f>1.2/H11</f>
        <v>4.1951793092100207E-3</v>
      </c>
    </row>
    <row r="12" spans="5:9" ht="15.75" thickBot="1">
      <c r="E12" s="35" t="s">
        <v>59</v>
      </c>
      <c r="F12" s="36">
        <v>13.5</v>
      </c>
      <c r="G12" s="40">
        <f t="shared" ref="G12:G15" si="0">1000*0.6*0.0144*F12^0.9845-H12</f>
        <v>87.291805687250871</v>
      </c>
      <c r="H12" s="40">
        <f t="shared" ref="H12:H15" si="1">1000*0.5*0.0034*F12^1.0288</f>
        <v>24.736389027178454</v>
      </c>
      <c r="I12" s="27">
        <f t="shared" ref="I12:I15" si="2">1.2/H12</f>
        <v>4.8511526831241686E-2</v>
      </c>
    </row>
    <row r="13" spans="5:9" ht="15.75" thickBot="1">
      <c r="E13" s="35" t="s">
        <v>63</v>
      </c>
      <c r="F13" s="36">
        <v>3.38</v>
      </c>
      <c r="G13" s="40">
        <f t="shared" si="0"/>
        <v>22.705983556790407</v>
      </c>
      <c r="H13" s="40">
        <f t="shared" si="1"/>
        <v>5.9511160951913631</v>
      </c>
      <c r="I13" s="27">
        <f t="shared" si="2"/>
        <v>0.20164284830027551</v>
      </c>
    </row>
    <row r="14" spans="5:9" ht="15.75" thickBot="1">
      <c r="E14" s="35" t="s">
        <v>60</v>
      </c>
      <c r="F14" s="36">
        <v>1.65</v>
      </c>
      <c r="G14" s="40">
        <f t="shared" si="0"/>
        <v>11.300025268036457</v>
      </c>
      <c r="H14" s="40">
        <f t="shared" si="1"/>
        <v>2.8457477633647428</v>
      </c>
      <c r="I14" s="27">
        <f t="shared" si="2"/>
        <v>0.42168178622449282</v>
      </c>
    </row>
    <row r="15" spans="5:9" ht="15.75" thickBot="1">
      <c r="E15" s="35" t="s">
        <v>62</v>
      </c>
      <c r="F15" s="36">
        <v>0.95</v>
      </c>
      <c r="G15" s="40">
        <f t="shared" si="0"/>
        <v>6.6019123253063148</v>
      </c>
      <c r="H15" s="40">
        <f t="shared" si="1"/>
        <v>1.6126160075976539</v>
      </c>
      <c r="I15" s="27">
        <f t="shared" si="2"/>
        <v>0.74413251161239791</v>
      </c>
    </row>
  </sheetData>
  <mergeCells count="3">
    <mergeCell ref="E9:E10"/>
    <mergeCell ref="F9:F10"/>
    <mergeCell ref="I9:I10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H14"/>
  <sheetViews>
    <sheetView topLeftCell="A8" workbookViewId="0">
      <selection activeCell="E14" sqref="E14:H14"/>
    </sheetView>
  </sheetViews>
  <sheetFormatPr defaultRowHeight="15"/>
  <cols>
    <col min="4" max="4" width="20.28515625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9" spans="4:8">
      <c r="D9" s="100" t="s">
        <v>84</v>
      </c>
      <c r="E9" s="100"/>
      <c r="F9" s="100"/>
      <c r="G9" s="100"/>
      <c r="H9" s="100"/>
    </row>
    <row r="10" spans="4:8">
      <c r="D10" s="99" t="s">
        <v>51</v>
      </c>
      <c r="E10" s="99" t="s">
        <v>52</v>
      </c>
      <c r="F10" s="41" t="s">
        <v>53</v>
      </c>
      <c r="G10" s="41" t="s">
        <v>54</v>
      </c>
      <c r="H10" s="99"/>
    </row>
    <row r="11" spans="4:8" ht="15.75" thickBot="1">
      <c r="D11" s="99"/>
      <c r="E11" s="99"/>
      <c r="F11" s="41" t="s">
        <v>57</v>
      </c>
      <c r="G11" s="41" t="s">
        <v>58</v>
      </c>
      <c r="H11" s="99"/>
    </row>
    <row r="12" spans="4:8" ht="15.75" thickBot="1">
      <c r="D12" s="37" t="s">
        <v>82</v>
      </c>
      <c r="E12" s="38">
        <v>86.58</v>
      </c>
      <c r="F12" s="26">
        <f>1000*0.6*0.0144*(E12^0.9845)-G12</f>
        <v>594.33186279543247</v>
      </c>
      <c r="G12" s="26">
        <f>1000*0.5*0.0021*(E12^1.0296)</f>
        <v>103.74195810928057</v>
      </c>
      <c r="H12" s="27">
        <f>3.3/G12</f>
        <v>3.1809694555059567E-2</v>
      </c>
    </row>
    <row r="13" spans="4:8" ht="15.75" thickBot="1">
      <c r="D13" s="35" t="s">
        <v>70</v>
      </c>
      <c r="E13" s="36">
        <v>49.81</v>
      </c>
      <c r="F13" s="26">
        <f>1000*0.6*0.0144*(E13^0.9845)-G13</f>
        <v>346.34770876812223</v>
      </c>
      <c r="G13" s="26">
        <f>1000*0.5*0.0021*(E13^1.0296)</f>
        <v>58.714641084715936</v>
      </c>
      <c r="H13" s="27">
        <f t="shared" ref="H13:H14" si="0">3.3/G13</f>
        <v>5.6204039384974216E-2</v>
      </c>
    </row>
    <row r="14" spans="4:8" ht="15.75" thickBot="1">
      <c r="D14" s="35" t="s">
        <v>83</v>
      </c>
      <c r="E14" s="36">
        <v>3.31</v>
      </c>
      <c r="F14" s="26">
        <f>1000*0.6*0.0144*(E14^0.9845)-G14</f>
        <v>24.471870949299237</v>
      </c>
      <c r="G14" s="26">
        <f>1000*0.5*0.0021*(E14^1.0296)</f>
        <v>3.6008431269236718</v>
      </c>
      <c r="H14" s="27">
        <f t="shared" si="0"/>
        <v>0.91645203183825086</v>
      </c>
    </row>
  </sheetData>
  <mergeCells count="4">
    <mergeCell ref="D9:H9"/>
    <mergeCell ref="D10:D11"/>
    <mergeCell ref="E10:E11"/>
    <mergeCell ref="H10:H1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I13"/>
  <sheetViews>
    <sheetView workbookViewId="0">
      <selection activeCell="I12" sqref="F12:I12"/>
    </sheetView>
  </sheetViews>
  <sheetFormatPr defaultRowHeight="15"/>
  <cols>
    <col min="5" max="5" width="19" bestFit="1" customWidth="1"/>
    <col min="6" max="6" width="22.28515625" bestFit="1" customWidth="1"/>
    <col min="7" max="7" width="24.85546875" bestFit="1" customWidth="1"/>
    <col min="8" max="8" width="18.85546875" bestFit="1" customWidth="1"/>
  </cols>
  <sheetData>
    <row r="7" spans="5:9">
      <c r="E7" s="100" t="s">
        <v>85</v>
      </c>
      <c r="F7" s="100"/>
      <c r="G7" s="100"/>
      <c r="H7" s="100"/>
      <c r="I7" s="100"/>
    </row>
    <row r="8" spans="5:9">
      <c r="E8" s="99" t="s">
        <v>51</v>
      </c>
      <c r="F8" s="99" t="s">
        <v>52</v>
      </c>
      <c r="G8" s="41" t="s">
        <v>53</v>
      </c>
      <c r="H8" s="41" t="s">
        <v>54</v>
      </c>
      <c r="I8" s="99"/>
    </row>
    <row r="9" spans="5:9" ht="15.75" thickBot="1">
      <c r="E9" s="99"/>
      <c r="F9" s="99"/>
      <c r="G9" s="41" t="s">
        <v>57</v>
      </c>
      <c r="H9" s="41" t="s">
        <v>58</v>
      </c>
      <c r="I9" s="99"/>
    </row>
    <row r="10" spans="5:9" ht="15.75" thickBot="1">
      <c r="E10" s="37" t="s">
        <v>86</v>
      </c>
      <c r="F10" s="38">
        <v>4.82</v>
      </c>
      <c r="G10" s="26">
        <f>1000*0.6*0.0144*(F10^0.9845)-H10</f>
        <v>35.339677004658462</v>
      </c>
      <c r="H10" s="26">
        <f>1000*0.5*0.0021*(F10^1.0296)</f>
        <v>5.3021807622360999</v>
      </c>
      <c r="I10" s="27">
        <f>1.2/H10</f>
        <v>0.22632197086655367</v>
      </c>
    </row>
    <row r="11" spans="5:9" ht="15.75" thickBot="1">
      <c r="E11" s="35" t="s">
        <v>87</v>
      </c>
      <c r="F11" s="36">
        <v>3.37</v>
      </c>
      <c r="G11" s="26">
        <f>1000*0.6*0.0144*(F11^0.9845)-H11</f>
        <v>24.905562388640909</v>
      </c>
      <c r="H11" s="26">
        <f>1000*0.5*0.0021*(F11^1.0296)</f>
        <v>3.6680651859741618</v>
      </c>
      <c r="I11" s="27">
        <f t="shared" ref="I11:I12" si="0">1.2/H11</f>
        <v>0.32714794834849831</v>
      </c>
    </row>
    <row r="12" spans="5:9" ht="15.75" thickBot="1">
      <c r="E12" s="35" t="s">
        <v>76</v>
      </c>
      <c r="F12" s="36">
        <v>5.32</v>
      </c>
      <c r="G12" s="26">
        <f>1000*0.6*0.0144*(F12^0.9845)-H12</f>
        <v>38.919923561272398</v>
      </c>
      <c r="H12" s="26">
        <f>1000*0.5*0.0021*(F12^1.0296)</f>
        <v>5.8693217223138463</v>
      </c>
      <c r="I12" s="27">
        <f t="shared" si="0"/>
        <v>0.20445292604047735</v>
      </c>
    </row>
    <row r="13" spans="5:9" ht="15.75" thickBot="1">
      <c r="E13" s="35" t="s">
        <v>88</v>
      </c>
      <c r="F13" s="36">
        <v>2.4300000000000002</v>
      </c>
      <c r="G13" s="26">
        <f>1000*0.6*0.0144*(F13^0.9845)-H13</f>
        <v>18.088790211104008</v>
      </c>
      <c r="H13" s="26">
        <f>1000*0.5*0.0021*(F13^1.0296)</f>
        <v>2.6194464131049497</v>
      </c>
      <c r="I13" s="27">
        <f>1.2/H13</f>
        <v>0.45811206291392881</v>
      </c>
    </row>
  </sheetData>
  <mergeCells count="4">
    <mergeCell ref="E7:I7"/>
    <mergeCell ref="E8:E9"/>
    <mergeCell ref="F8:F9"/>
    <mergeCell ref="I8:I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0"/>
  <sheetViews>
    <sheetView workbookViewId="0">
      <selection activeCell="C36" sqref="C36"/>
    </sheetView>
  </sheetViews>
  <sheetFormatPr defaultRowHeight="15"/>
  <cols>
    <col min="3" max="3" width="21.42578125" bestFit="1" customWidth="1"/>
    <col min="4" max="4" width="22.28515625" bestFit="1" customWidth="1"/>
    <col min="5" max="5" width="24.85546875" bestFit="1" customWidth="1"/>
    <col min="6" max="6" width="18.85546875" bestFit="1" customWidth="1"/>
  </cols>
  <sheetData>
    <row r="4" spans="3:7">
      <c r="C4" s="99" t="s">
        <v>51</v>
      </c>
      <c r="D4" s="99" t="s">
        <v>52</v>
      </c>
      <c r="E4" s="30" t="s">
        <v>53</v>
      </c>
      <c r="F4" s="30" t="s">
        <v>54</v>
      </c>
      <c r="G4" s="99"/>
    </row>
    <row r="5" spans="3:7" ht="15.75" thickBot="1">
      <c r="C5" s="99"/>
      <c r="D5" s="99"/>
      <c r="E5" s="30" t="s">
        <v>57</v>
      </c>
      <c r="F5" s="30" t="s">
        <v>58</v>
      </c>
      <c r="G5" s="99"/>
    </row>
    <row r="6" spans="3:7" ht="15.75" thickBot="1">
      <c r="C6" s="37" t="s">
        <v>70</v>
      </c>
      <c r="D6" s="38">
        <v>27.97</v>
      </c>
      <c r="E6" s="26">
        <f>1000*0.6*0.0144*(D6^0.9845)-F6</f>
        <v>197.0880336386931</v>
      </c>
      <c r="F6" s="26">
        <f>1000*0.5*0.0021*(D6^1.0296)</f>
        <v>32.411853141507301</v>
      </c>
      <c r="G6" s="27">
        <f>1.2/F6</f>
        <v>3.7023492447682813E-2</v>
      </c>
    </row>
    <row r="7" spans="3:7" ht="15.75" thickBot="1">
      <c r="C7" s="35" t="s">
        <v>71</v>
      </c>
      <c r="D7" s="36">
        <v>6.6</v>
      </c>
      <c r="E7" s="26">
        <f>1000*0.6*0.0144*(D7^0.9845)-F7</f>
        <v>48.052123099989672</v>
      </c>
      <c r="F7" s="26">
        <f>1000*0.5*0.0021*(D7^1.0296)</f>
        <v>7.3281058716149339</v>
      </c>
      <c r="G7" s="27">
        <f t="shared" ref="G7:G10" si="0">1.2/F7</f>
        <v>0.16375309268499277</v>
      </c>
    </row>
    <row r="8" spans="3:7" ht="15.75" thickBot="1">
      <c r="C8" s="35" t="s">
        <v>72</v>
      </c>
      <c r="D8" s="36">
        <v>5.41</v>
      </c>
      <c r="E8" s="26">
        <f>1000*0.6*0.0144*(D8^0.9845)-F8</f>
        <v>39.563536993170686</v>
      </c>
      <c r="F8" s="26">
        <f>1000*0.5*0.0021*(D8^1.0296)</f>
        <v>5.9715792904024987</v>
      </c>
      <c r="G8" s="27">
        <f t="shared" si="0"/>
        <v>0.20095186577002097</v>
      </c>
    </row>
    <row r="9" spans="3:7" ht="15.75" thickBot="1">
      <c r="C9" s="35" t="s">
        <v>73</v>
      </c>
      <c r="D9" s="36">
        <v>4.17</v>
      </c>
      <c r="E9" s="26">
        <f>1000*0.6*0.0144*(D9^0.9845)-F9</f>
        <v>30.672615440612205</v>
      </c>
      <c r="F9" s="26">
        <f>1000*0.5*0.0021*(D9^1.0296)</f>
        <v>4.567529713374646</v>
      </c>
      <c r="G9" s="27">
        <f t="shared" si="0"/>
        <v>0.26272407084428123</v>
      </c>
    </row>
    <row r="10" spans="3:7" ht="15.75" thickBot="1">
      <c r="C10" s="35" t="s">
        <v>74</v>
      </c>
      <c r="D10" s="36">
        <v>3.34</v>
      </c>
      <c r="E10" s="26">
        <f>1000*0.6*0.0144*(D10^0.9845)-F10</f>
        <v>24.688738571807761</v>
      </c>
      <c r="F10" s="26">
        <f>1000*0.5*0.0021*(D10^1.0296)</f>
        <v>3.634449688336725</v>
      </c>
      <c r="G10" s="27">
        <f t="shared" si="0"/>
        <v>0.33017378225124633</v>
      </c>
    </row>
  </sheetData>
  <mergeCells count="3">
    <mergeCell ref="C4:C5"/>
    <mergeCell ref="D4:D5"/>
    <mergeCell ref="G4:G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19"/>
  <sheetViews>
    <sheetView workbookViewId="0">
      <selection activeCell="D36" sqref="D36"/>
    </sheetView>
  </sheetViews>
  <sheetFormatPr defaultRowHeight="15"/>
  <cols>
    <col min="3" max="3" width="18" bestFit="1" customWidth="1"/>
    <col min="4" max="4" width="22.28515625" bestFit="1" customWidth="1"/>
    <col min="5" max="5" width="24.85546875" bestFit="1" customWidth="1"/>
    <col min="6" max="6" width="18.85546875" bestFit="1" customWidth="1"/>
    <col min="15" max="15" width="19" bestFit="1" customWidth="1"/>
    <col min="16" max="16" width="22.28515625" bestFit="1" customWidth="1"/>
    <col min="17" max="17" width="24.85546875" bestFit="1" customWidth="1"/>
    <col min="18" max="18" width="18.85546875" bestFit="1" customWidth="1"/>
    <col min="19" max="19" width="33.140625" bestFit="1" customWidth="1"/>
  </cols>
  <sheetData>
    <row r="3" spans="3:19">
      <c r="C3" s="100" t="s">
        <v>27</v>
      </c>
      <c r="D3" s="100"/>
      <c r="E3" s="100"/>
      <c r="F3" s="100"/>
      <c r="G3" s="100"/>
    </row>
    <row r="4" spans="3:19">
      <c r="C4" s="99" t="s">
        <v>51</v>
      </c>
      <c r="D4" s="99" t="s">
        <v>52</v>
      </c>
      <c r="E4" s="30" t="s">
        <v>53</v>
      </c>
      <c r="F4" s="30" t="s">
        <v>54</v>
      </c>
      <c r="G4" s="99"/>
    </row>
    <row r="5" spans="3:19" ht="15.75" thickBot="1">
      <c r="C5" s="99"/>
      <c r="D5" s="99"/>
      <c r="E5" s="30" t="s">
        <v>57</v>
      </c>
      <c r="F5" s="30" t="s">
        <v>58</v>
      </c>
      <c r="G5" s="99"/>
    </row>
    <row r="6" spans="3:19" ht="15.75" thickBot="1">
      <c r="C6" s="37" t="s">
        <v>75</v>
      </c>
      <c r="D6" s="38">
        <v>1.54</v>
      </c>
      <c r="E6" s="39">
        <f>1000*0.6*0.0259*D6^0.955-F6</f>
        <v>18.592365032893813</v>
      </c>
      <c r="F6" s="39">
        <f>1000*0.5*0.0063*D6^1.0132</f>
        <v>4.8787273511738931</v>
      </c>
      <c r="G6" s="27">
        <f>1.2/F6</f>
        <v>0.24596578443992415</v>
      </c>
      <c r="O6" s="99" t="s">
        <v>51</v>
      </c>
      <c r="P6" s="99" t="s">
        <v>52</v>
      </c>
      <c r="Q6" s="47" t="s">
        <v>53</v>
      </c>
      <c r="R6" s="47" t="s">
        <v>54</v>
      </c>
      <c r="S6" s="99" t="s">
        <v>102</v>
      </c>
    </row>
    <row r="7" spans="3:19" ht="15.75" thickBot="1">
      <c r="C7" s="35" t="s">
        <v>76</v>
      </c>
      <c r="D7" s="36">
        <v>0.87</v>
      </c>
      <c r="E7" s="39">
        <f>1000*0.6*0.0259*D7^0.955-F7</f>
        <v>10.869324945407431</v>
      </c>
      <c r="F7" s="39">
        <f>1000*0.5*0.0063*D7^1.0132</f>
        <v>2.7354668779280633</v>
      </c>
      <c r="G7" s="27">
        <f>1.2/F7</f>
        <v>0.43868197040971713</v>
      </c>
      <c r="O7" s="99"/>
      <c r="P7" s="99"/>
      <c r="Q7" s="47" t="s">
        <v>57</v>
      </c>
      <c r="R7" s="47" t="s">
        <v>58</v>
      </c>
      <c r="S7" s="99"/>
    </row>
    <row r="8" spans="3:19" ht="15.75" thickBot="1">
      <c r="C8" s="37" t="s">
        <v>75</v>
      </c>
      <c r="D8">
        <v>3.55</v>
      </c>
      <c r="E8" s="39">
        <f>1000*0.6*0.0259*D8^0.955-F8</f>
        <v>40.738676843706919</v>
      </c>
      <c r="F8" s="39">
        <f>1000*0.5*0.0063*D8^1.0132</f>
        <v>11.371085397080035</v>
      </c>
      <c r="G8" s="27">
        <f>1.2/F8</f>
        <v>0.10553082296859245</v>
      </c>
      <c r="O8" s="49" t="s">
        <v>75</v>
      </c>
      <c r="P8" s="25">
        <v>3.55</v>
      </c>
      <c r="Q8" s="50">
        <f>1000*0.6*0.0259*P8^0.955-R8</f>
        <v>40.738676843706919</v>
      </c>
      <c r="R8" s="50">
        <f>1000*0.5*0.0063*P8^1.0132</f>
        <v>11.371085397080035</v>
      </c>
      <c r="S8" s="51">
        <f>1.2/R8</f>
        <v>0.10553082296859245</v>
      </c>
    </row>
    <row r="12" spans="3:19">
      <c r="C12" s="100" t="s">
        <v>26</v>
      </c>
      <c r="D12" s="100"/>
      <c r="E12" s="100"/>
      <c r="F12" s="100"/>
      <c r="G12" s="100"/>
    </row>
    <row r="13" spans="3:19">
      <c r="C13" s="99" t="s">
        <v>51</v>
      </c>
      <c r="D13" s="99" t="s">
        <v>52</v>
      </c>
      <c r="E13" s="30" t="s">
        <v>53</v>
      </c>
      <c r="F13" s="30" t="s">
        <v>54</v>
      </c>
      <c r="G13" s="99"/>
    </row>
    <row r="14" spans="3:19" ht="15.75" thickBot="1">
      <c r="C14" s="99"/>
      <c r="D14" s="99"/>
      <c r="E14" s="30" t="s">
        <v>57</v>
      </c>
      <c r="F14" s="30" t="s">
        <v>58</v>
      </c>
      <c r="G14" s="99"/>
    </row>
    <row r="15" spans="3:19" ht="15.75" thickBot="1">
      <c r="C15" s="37" t="s">
        <v>77</v>
      </c>
      <c r="D15" s="38">
        <v>46.81</v>
      </c>
      <c r="E15" s="40">
        <f>1000*0.6*0.0259*D15^0.955-F15</f>
        <v>456.690383573855</v>
      </c>
      <c r="F15" s="40">
        <f>1000*0.5*0.0063*D15^1.0132</f>
        <v>155.13066885427205</v>
      </c>
      <c r="G15" s="27">
        <f>1.2/F15</f>
        <v>7.7354143372337682E-3</v>
      </c>
    </row>
    <row r="16" spans="3:19" ht="15.75" thickBot="1">
      <c r="C16" s="35" t="s">
        <v>78</v>
      </c>
      <c r="D16" s="36">
        <v>32.69</v>
      </c>
      <c r="E16" s="40">
        <f>1000*0.6*0.0259*D16^0.955-F16</f>
        <v>326.40336186261834</v>
      </c>
      <c r="F16" s="40">
        <f>1000*0.5*0.0063*D16^1.0132</f>
        <v>107.82407753448898</v>
      </c>
      <c r="G16" s="27">
        <f>1.2/F16</f>
        <v>1.1129239660002321E-2</v>
      </c>
    </row>
    <row r="17" spans="3:7" ht="15.75" thickBot="1">
      <c r="C17" s="35" t="s">
        <v>79</v>
      </c>
      <c r="D17" s="36">
        <v>1.55</v>
      </c>
      <c r="E17" s="40">
        <f>1000*0.6*0.0259*D17^0.955-F17</f>
        <v>18.70579547287516</v>
      </c>
      <c r="F17" s="40">
        <f>1000*0.5*0.0063*D17^1.0132</f>
        <v>4.9108269482482481</v>
      </c>
      <c r="G17" s="27">
        <f>1.2/F17</f>
        <v>0.24435803025558753</v>
      </c>
    </row>
    <row r="18" spans="3:7" ht="15.75" thickBot="1">
      <c r="C18" s="52" t="s">
        <v>103</v>
      </c>
      <c r="D18" s="53">
        <v>0.12</v>
      </c>
      <c r="E18" s="40">
        <f>1000*0.6*0.0259*D18^0.955-F18</f>
        <v>1.683921178317306</v>
      </c>
      <c r="F18" s="40">
        <f>1000*0.5*0.0063*D18^1.0132</f>
        <v>0.3675674050519509</v>
      </c>
      <c r="G18" s="27">
        <f>1.2/F18</f>
        <v>3.2647073258043529</v>
      </c>
    </row>
    <row r="19" spans="3:7">
      <c r="D19" s="53">
        <v>0.25</v>
      </c>
      <c r="E19" s="54">
        <f>1000*0.6*0.0259*D19^0.955-F19</f>
        <v>3.3618576395329804</v>
      </c>
      <c r="F19" s="54">
        <f>1000*0.5*0.0063*D19^1.0132</f>
        <v>0.77322051929832247</v>
      </c>
      <c r="G19" s="27">
        <f>1.2/F19</f>
        <v>1.5519505368131834</v>
      </c>
    </row>
  </sheetData>
  <mergeCells count="11">
    <mergeCell ref="O6:O7"/>
    <mergeCell ref="P6:P7"/>
    <mergeCell ref="S6:S7"/>
    <mergeCell ref="C13:C14"/>
    <mergeCell ref="D13:D14"/>
    <mergeCell ref="G13:G14"/>
    <mergeCell ref="C3:G3"/>
    <mergeCell ref="C4:C5"/>
    <mergeCell ref="D4:D5"/>
    <mergeCell ref="G4:G5"/>
    <mergeCell ref="C12:G1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9"/>
  <sheetViews>
    <sheetView workbookViewId="0">
      <selection activeCell="D8" sqref="D8:G8"/>
    </sheetView>
  </sheetViews>
  <sheetFormatPr defaultRowHeight="15"/>
  <cols>
    <col min="3" max="3" width="19" bestFit="1" customWidth="1"/>
    <col min="4" max="4" width="22.28515625" bestFit="1" customWidth="1"/>
    <col min="5" max="5" width="24.85546875" bestFit="1" customWidth="1"/>
    <col min="6" max="6" width="18.85546875" bestFit="1" customWidth="1"/>
    <col min="7" max="7" width="7.140625" bestFit="1" customWidth="1"/>
  </cols>
  <sheetData>
    <row r="5" spans="3:7">
      <c r="C5" s="99" t="s">
        <v>51</v>
      </c>
      <c r="D5" s="99" t="s">
        <v>52</v>
      </c>
      <c r="E5" s="48" t="s">
        <v>53</v>
      </c>
      <c r="F5" s="48" t="s">
        <v>54</v>
      </c>
      <c r="G5" s="99"/>
    </row>
    <row r="6" spans="3:7">
      <c r="C6" s="99"/>
      <c r="D6" s="99"/>
      <c r="E6" s="48" t="s">
        <v>57</v>
      </c>
      <c r="F6" s="48" t="s">
        <v>58</v>
      </c>
      <c r="G6" s="99"/>
    </row>
    <row r="7" spans="3:7">
      <c r="C7" s="46" t="s">
        <v>104</v>
      </c>
      <c r="D7" s="46">
        <v>10.19</v>
      </c>
      <c r="E7" s="39">
        <f>1000*0.6*0.0259*D7^0.955-F7</f>
        <v>109.54795963509289</v>
      </c>
      <c r="F7" s="39">
        <f>1000*0.5*0.0063*D7^1.0132</f>
        <v>33.097305374893686</v>
      </c>
      <c r="G7" s="27">
        <f>1.2/F7</f>
        <v>3.6256728045004918E-2</v>
      </c>
    </row>
    <row r="8" spans="3:7">
      <c r="C8" s="46" t="s">
        <v>105</v>
      </c>
      <c r="D8" s="46">
        <v>6.13</v>
      </c>
      <c r="E8" s="39">
        <f>1000*0.6*0.0259*D8^0.955-F8</f>
        <v>68.018977870504841</v>
      </c>
      <c r="F8" s="39">
        <f>1000*0.5*0.0063*D8^1.0132</f>
        <v>19.77723192910836</v>
      </c>
      <c r="G8" s="27">
        <f>1.2/F8</f>
        <v>6.0675831901117867E-2</v>
      </c>
    </row>
    <row r="9" spans="3:7">
      <c r="C9" s="46" t="s">
        <v>106</v>
      </c>
      <c r="D9" s="46">
        <v>35.97</v>
      </c>
      <c r="E9" s="39">
        <f>1000*0.6*0.0259*D9^0.955-F9</f>
        <v>356.95228559891223</v>
      </c>
      <c r="F9" s="39">
        <f>1000*0.5*0.0063*D9^1.0132</f>
        <v>118.79260481355159</v>
      </c>
      <c r="G9" s="27">
        <f>1.2/F9</f>
        <v>1.0101638918377407E-2</v>
      </c>
    </row>
  </sheetData>
  <mergeCells count="3">
    <mergeCell ref="C5:C6"/>
    <mergeCell ref="D5:D6"/>
    <mergeCell ref="G5:G6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H24"/>
  <sheetViews>
    <sheetView workbookViewId="0">
      <selection activeCell="H24" sqref="H24"/>
    </sheetView>
  </sheetViews>
  <sheetFormatPr defaultRowHeight="15"/>
  <cols>
    <col min="5" max="5" width="22.28515625" bestFit="1" customWidth="1"/>
    <col min="6" max="6" width="24.85546875" bestFit="1" customWidth="1"/>
    <col min="7" max="7" width="18.85546875" bestFit="1" customWidth="1"/>
  </cols>
  <sheetData>
    <row r="9" spans="4:8">
      <c r="D9" s="100" t="s">
        <v>91</v>
      </c>
      <c r="E9" s="100"/>
      <c r="F9" s="100"/>
      <c r="G9" s="100"/>
      <c r="H9" s="100"/>
    </row>
    <row r="10" spans="4:8">
      <c r="D10" s="99" t="s">
        <v>51</v>
      </c>
      <c r="E10" s="99" t="s">
        <v>52</v>
      </c>
      <c r="F10" s="41" t="s">
        <v>53</v>
      </c>
      <c r="G10" s="41" t="s">
        <v>54</v>
      </c>
      <c r="H10" s="99"/>
    </row>
    <row r="11" spans="4:8" ht="15.75" thickBot="1">
      <c r="D11" s="99"/>
      <c r="E11" s="99"/>
      <c r="F11" s="41" t="s">
        <v>57</v>
      </c>
      <c r="G11" s="41" t="s">
        <v>58</v>
      </c>
      <c r="H11" s="99"/>
    </row>
    <row r="12" spans="4:8" ht="15.75" thickBot="1">
      <c r="D12" s="37" t="s">
        <v>89</v>
      </c>
      <c r="E12" s="38">
        <v>7</v>
      </c>
      <c r="F12" s="26">
        <f>1000*0.6*0.0144*(E12^0.9845)-G12</f>
        <v>50.897279461243642</v>
      </c>
      <c r="G12" s="26">
        <f>1000*0.5*0.0021*(E12^1.0296)</f>
        <v>7.7857820296872804</v>
      </c>
      <c r="H12" s="27">
        <f>1.5/G12</f>
        <v>0.19265887412214752</v>
      </c>
    </row>
    <row r="13" spans="4:8" ht="15.75" thickBot="1">
      <c r="D13" s="35" t="s">
        <v>90</v>
      </c>
      <c r="E13" s="36">
        <v>2.06</v>
      </c>
      <c r="F13" s="26">
        <f>1000*0.6*0.0144*(E13^0.9845)-G13</f>
        <v>15.390366315237394</v>
      </c>
      <c r="G13" s="26">
        <f>1000*0.5*0.0021*(E13^1.0296)</f>
        <v>2.2097695720698658</v>
      </c>
      <c r="H13" s="27">
        <f t="shared" ref="H13:H14" si="0">1.5/G13</f>
        <v>0.67880380785357963</v>
      </c>
    </row>
    <row r="14" spans="4:8" ht="15.75" thickBot="1">
      <c r="D14" s="35" t="s">
        <v>76</v>
      </c>
      <c r="E14" s="36">
        <v>0.97</v>
      </c>
      <c r="F14" s="26">
        <f>1000*0.6*0.0144*(E14^0.9845)-G14</f>
        <v>7.367175516495502</v>
      </c>
      <c r="G14" s="26">
        <f>1000*0.5*0.0021*(E14^1.0296)</f>
        <v>1.017582141825651</v>
      </c>
      <c r="H14" s="27">
        <f t="shared" si="0"/>
        <v>1.4740824728987871</v>
      </c>
    </row>
    <row r="15" spans="4:8">
      <c r="F15" s="26"/>
      <c r="G15" s="26"/>
      <c r="H15" s="27"/>
    </row>
    <row r="17" spans="4:8">
      <c r="D17" s="100" t="s">
        <v>97</v>
      </c>
      <c r="E17" s="100"/>
      <c r="F17" s="100"/>
      <c r="G17" s="100"/>
      <c r="H17" s="100"/>
    </row>
    <row r="18" spans="4:8">
      <c r="D18" s="99" t="s">
        <v>51</v>
      </c>
      <c r="E18" s="99" t="s">
        <v>52</v>
      </c>
      <c r="F18" s="41" t="s">
        <v>53</v>
      </c>
      <c r="G18" s="41" t="s">
        <v>54</v>
      </c>
      <c r="H18" s="99"/>
    </row>
    <row r="19" spans="4:8" ht="15.75" thickBot="1">
      <c r="D19" s="99"/>
      <c r="E19" s="99"/>
      <c r="F19" s="41" t="s">
        <v>57</v>
      </c>
      <c r="G19" s="41" t="s">
        <v>58</v>
      </c>
      <c r="H19" s="99"/>
    </row>
    <row r="20" spans="4:8" ht="15.75" thickBot="1">
      <c r="D20" s="37" t="s">
        <v>92</v>
      </c>
      <c r="E20" s="38">
        <v>63.83</v>
      </c>
      <c r="F20" s="26">
        <f>1000*0.6*0.0144*(E20^0.9845)-G20</f>
        <v>441.28812107717044</v>
      </c>
      <c r="G20" s="26">
        <f>1000*0.5*0.0021*(E20^1.0296)</f>
        <v>75.795405177182701</v>
      </c>
      <c r="H20" s="27">
        <f>5.7/G20</f>
        <v>7.5202447782625179E-2</v>
      </c>
    </row>
    <row r="21" spans="4:8" ht="15.75" thickBot="1">
      <c r="D21" s="35" t="s">
        <v>93</v>
      </c>
      <c r="E21" s="36">
        <v>20.03</v>
      </c>
      <c r="F21" s="26">
        <f>1000*0.6*0.0144*(E21^0.9845)-G21</f>
        <v>142.22062433686236</v>
      </c>
      <c r="G21" s="26">
        <f>1000*0.5*0.0021*(E21^1.0296)</f>
        <v>22.982644770023818</v>
      </c>
      <c r="H21" s="27">
        <f t="shared" ref="H21:H24" si="1">5.7/G21</f>
        <v>0.24801323159441119</v>
      </c>
    </row>
    <row r="22" spans="4:8" ht="15.75" thickBot="1">
      <c r="D22" s="35" t="s">
        <v>94</v>
      </c>
      <c r="E22" s="36">
        <v>11.11</v>
      </c>
      <c r="F22" s="26">
        <f>1000*0.6*0.0144*(E22^0.9845)-G22</f>
        <v>79.946641051672273</v>
      </c>
      <c r="G22" s="26">
        <f>1000*0.5*0.0021*(E22^1.0296)</f>
        <v>12.527271623718622</v>
      </c>
      <c r="H22" s="27">
        <f t="shared" si="1"/>
        <v>0.45500729697661013</v>
      </c>
    </row>
    <row r="23" spans="4:8" ht="15.75" thickBot="1">
      <c r="D23" s="35" t="s">
        <v>95</v>
      </c>
      <c r="E23" s="36">
        <v>5.26</v>
      </c>
      <c r="F23" s="26">
        <f t="shared" ref="F23:F24" si="2">1000*0.6*0.0144*(E23^0.9845)-G23</f>
        <v>38.490711083516331</v>
      </c>
      <c r="G23" s="26">
        <f t="shared" ref="G23:G24" si="3">1000*0.5*0.0021*(E23^1.0296)</f>
        <v>5.8011783998920539</v>
      </c>
      <c r="H23" s="27">
        <f t="shared" si="1"/>
        <v>0.98255899182587858</v>
      </c>
    </row>
    <row r="24" spans="4:8" ht="15.75" thickBot="1">
      <c r="D24" s="35" t="s">
        <v>96</v>
      </c>
      <c r="E24" s="36">
        <v>4.5999999999999996</v>
      </c>
      <c r="F24" s="26">
        <f t="shared" si="2"/>
        <v>33.761751901069943</v>
      </c>
      <c r="G24" s="26">
        <f t="shared" si="3"/>
        <v>5.0531799301149896</v>
      </c>
      <c r="H24" s="27">
        <f t="shared" si="1"/>
        <v>1.1280025803217919</v>
      </c>
    </row>
  </sheetData>
  <mergeCells count="8">
    <mergeCell ref="D18:D19"/>
    <mergeCell ref="E18:E19"/>
    <mergeCell ref="H18:H19"/>
    <mergeCell ref="D9:H9"/>
    <mergeCell ref="D10:D11"/>
    <mergeCell ref="E10:E11"/>
    <mergeCell ref="H10:H11"/>
    <mergeCell ref="D17:H17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G14" workbookViewId="0">
      <selection activeCell="S31" sqref="S31"/>
    </sheetView>
  </sheetViews>
  <sheetFormatPr defaultRowHeight="15"/>
  <cols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  <col min="8" max="8" width="8.140625" bestFit="1" customWidth="1"/>
  </cols>
  <sheetData>
    <row r="1" spans="1:8">
      <c r="A1" t="s">
        <v>124</v>
      </c>
    </row>
    <row r="7" spans="1:8">
      <c r="D7" s="99" t="s">
        <v>51</v>
      </c>
      <c r="E7" s="99" t="s">
        <v>52</v>
      </c>
      <c r="F7" s="59" t="s">
        <v>53</v>
      </c>
      <c r="G7" s="59" t="s">
        <v>54</v>
      </c>
      <c r="H7" s="99"/>
    </row>
    <row r="8" spans="1:8">
      <c r="D8" s="99"/>
      <c r="E8" s="99"/>
      <c r="F8" s="59" t="s">
        <v>57</v>
      </c>
      <c r="G8" s="59" t="s">
        <v>58</v>
      </c>
      <c r="H8" s="99"/>
    </row>
    <row r="9" spans="1:8" ht="30" customHeight="1">
      <c r="D9" s="46" t="s">
        <v>125</v>
      </c>
      <c r="E9" s="46">
        <v>786.9</v>
      </c>
      <c r="F9" s="26">
        <f>1000*0.6*0.0144*(E9^0.9845)-G9</f>
        <v>5124.681744803077</v>
      </c>
      <c r="G9" s="26">
        <f>1000*0.5*0.0021*(E9^1.0296)</f>
        <v>1006.5331037521867</v>
      </c>
      <c r="H9" s="27">
        <f>7.09/G9</f>
        <v>7.0439809416795816E-3</v>
      </c>
    </row>
    <row r="10" spans="1:8" ht="30" customHeight="1">
      <c r="D10" s="46" t="s">
        <v>126</v>
      </c>
      <c r="E10" s="46">
        <v>156.16</v>
      </c>
      <c r="F10" s="26">
        <f>1000*0.6*0.0144*(E10^0.9845)-G10</f>
        <v>1057.2129690106322</v>
      </c>
      <c r="G10" s="26">
        <f>1000*0.5*0.0021*(E10^1.0296)</f>
        <v>190.40956702311928</v>
      </c>
      <c r="H10" s="27">
        <f t="shared" ref="H10:H12" si="0">7.09/G10</f>
        <v>3.7235523985720428E-2</v>
      </c>
    </row>
    <row r="11" spans="1:8" ht="45" customHeight="1">
      <c r="D11" s="46" t="s">
        <v>127</v>
      </c>
      <c r="E11" s="46">
        <v>51.54</v>
      </c>
      <c r="F11" s="26">
        <f>1000*0.6*0.0144*(E11^0.9845)-G11</f>
        <v>358.09387237239389</v>
      </c>
      <c r="G11" s="26">
        <f>1000*0.5*0.0021*(E11^1.0296)</f>
        <v>60.815346840968637</v>
      </c>
      <c r="H11" s="27">
        <f t="shared" si="0"/>
        <v>0.1165824149377995</v>
      </c>
    </row>
    <row r="12" spans="1:8" ht="30" customHeight="1">
      <c r="D12" s="46" t="s">
        <v>128</v>
      </c>
      <c r="E12" s="46">
        <v>9.9600000000000009</v>
      </c>
      <c r="F12" s="26">
        <f t="shared" ref="F12" si="1">1000*0.6*0.0144*(E12^0.9845)-G12</f>
        <v>71.848127866144353</v>
      </c>
      <c r="G12" s="26">
        <f t="shared" ref="G12" si="2">1000*0.5*0.0021*(E12^1.0296)</f>
        <v>11.194304443059705</v>
      </c>
      <c r="H12" s="27">
        <f t="shared" si="0"/>
        <v>0.63335779691034666</v>
      </c>
    </row>
    <row r="13" spans="1:8">
      <c r="D13" s="46"/>
      <c r="E13" s="46"/>
      <c r="F13" s="26"/>
      <c r="G13" s="26"/>
      <c r="H13" s="27"/>
    </row>
    <row r="14" spans="1:8">
      <c r="D14" s="46"/>
      <c r="E14" s="46"/>
      <c r="F14" s="26"/>
      <c r="G14" s="26"/>
      <c r="H14" s="27"/>
    </row>
    <row r="21" spans="16:19">
      <c r="P21">
        <v>19</v>
      </c>
      <c r="Q21">
        <v>0</v>
      </c>
      <c r="R21">
        <v>26.04</v>
      </c>
      <c r="S21">
        <f>P21+Q21/60+R21/3600</f>
        <v>19.007233333333332</v>
      </c>
    </row>
    <row r="22" spans="16:19">
      <c r="P22">
        <v>41</v>
      </c>
      <c r="Q22">
        <v>32</v>
      </c>
      <c r="R22">
        <v>21.62</v>
      </c>
      <c r="S22">
        <f>P22+Q22/60+R22/3600</f>
        <v>41.539338888888885</v>
      </c>
    </row>
    <row r="24" spans="16:19">
      <c r="P24">
        <v>19</v>
      </c>
      <c r="Q24">
        <v>0</v>
      </c>
      <c r="R24">
        <v>24.72</v>
      </c>
      <c r="S24">
        <f>P24+Q24/60+R24/3600</f>
        <v>19.006866666666667</v>
      </c>
    </row>
    <row r="25" spans="16:19">
      <c r="P25">
        <v>41</v>
      </c>
      <c r="Q25">
        <v>32</v>
      </c>
      <c r="R25">
        <v>22.73</v>
      </c>
      <c r="S25">
        <f>P25+Q25/60+R25/3600</f>
        <v>41.539647222222222</v>
      </c>
    </row>
    <row r="27" spans="16:19">
      <c r="P27">
        <v>19</v>
      </c>
      <c r="Q27">
        <v>0</v>
      </c>
      <c r="R27">
        <v>10.99</v>
      </c>
      <c r="S27">
        <f>P27+Q27/60+R27/3600</f>
        <v>19.003052777777778</v>
      </c>
    </row>
    <row r="28" spans="16:19">
      <c r="P28">
        <v>41</v>
      </c>
      <c r="Q28">
        <v>32</v>
      </c>
      <c r="R28">
        <v>2.25</v>
      </c>
      <c r="S28">
        <f>P28+Q28/60+R28/3600</f>
        <v>41.533958333333331</v>
      </c>
    </row>
    <row r="30" spans="16:19">
      <c r="P30">
        <v>18</v>
      </c>
      <c r="Q30">
        <v>59</v>
      </c>
      <c r="R30">
        <v>39.94</v>
      </c>
      <c r="S30">
        <f>P30+Q30/60+R30/3600</f>
        <v>18.99442777777778</v>
      </c>
    </row>
    <row r="31" spans="16:19">
      <c r="P31">
        <v>41</v>
      </c>
      <c r="Q31">
        <v>32</v>
      </c>
      <c r="R31">
        <v>42.83</v>
      </c>
      <c r="S31">
        <f>P31+Q31/60+R31/3600</f>
        <v>41.545230555555555</v>
      </c>
    </row>
  </sheetData>
  <mergeCells count="3">
    <mergeCell ref="D7:D8"/>
    <mergeCell ref="E7:E8"/>
    <mergeCell ref="H7:H8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H11"/>
  <sheetViews>
    <sheetView workbookViewId="0">
      <selection activeCell="H9" sqref="H9"/>
    </sheetView>
  </sheetViews>
  <sheetFormatPr defaultRowHeight="15"/>
  <cols>
    <col min="4" max="4" width="19" bestFit="1" customWidth="1"/>
    <col min="5" max="5" width="22.28515625" bestFit="1" customWidth="1"/>
    <col min="6" max="6" width="24.85546875" bestFit="1" customWidth="1"/>
    <col min="7" max="7" width="18.85546875" bestFit="1" customWidth="1"/>
  </cols>
  <sheetData>
    <row r="6" spans="4:8">
      <c r="D6" s="99" t="s">
        <v>51</v>
      </c>
      <c r="E6" s="99" t="s">
        <v>52</v>
      </c>
      <c r="F6" s="59" t="s">
        <v>53</v>
      </c>
      <c r="G6" s="59" t="s">
        <v>43</v>
      </c>
      <c r="H6" s="99"/>
    </row>
    <row r="7" spans="4:8" ht="15.75" thickBot="1">
      <c r="D7" s="99"/>
      <c r="E7" s="99"/>
      <c r="F7" s="59" t="s">
        <v>57</v>
      </c>
      <c r="G7" s="59" t="s">
        <v>58</v>
      </c>
      <c r="H7" s="99"/>
    </row>
    <row r="8" spans="4:8" ht="30.75" customHeight="1" thickBot="1">
      <c r="D8" s="62" t="s">
        <v>121</v>
      </c>
      <c r="E8" s="63">
        <v>2130.6999999999998</v>
      </c>
      <c r="F8" s="40">
        <f>1000*0.6*0.0144*E8^0.9845-1000*0.5*0.0034*E8^1.0288</f>
        <v>11830.402890113244</v>
      </c>
      <c r="G8" s="40">
        <f>1000*0.5*0.0034*E8^1.0288</f>
        <v>4516.818812776547</v>
      </c>
      <c r="H8" s="27">
        <f>42/G8</f>
        <v>9.2985797617553875E-3</v>
      </c>
    </row>
    <row r="9" spans="4:8" ht="45.75" customHeight="1" thickBot="1">
      <c r="D9" s="62" t="s">
        <v>130</v>
      </c>
      <c r="E9" s="63">
        <v>60.46</v>
      </c>
      <c r="F9" s="40">
        <f>1000*0.6*0.0144*E9^0.9845-1000*0.5*0.0034*E9^1.0288</f>
        <v>374.52458895916567</v>
      </c>
      <c r="G9" s="40">
        <f>1000*0.5*0.0034*E9^1.0288</f>
        <v>115.67069545633973</v>
      </c>
      <c r="H9" s="27">
        <f>42/G9</f>
        <v>0.36309974479104806</v>
      </c>
    </row>
    <row r="10" spans="4:8" ht="15.75" thickBot="1">
      <c r="D10" s="46"/>
      <c r="E10" s="46"/>
      <c r="F10" s="40"/>
      <c r="G10" s="40"/>
    </row>
    <row r="11" spans="4:8" ht="15.75" thickBot="1">
      <c r="D11" s="46"/>
      <c r="E11" s="46"/>
      <c r="F11" s="40"/>
      <c r="G11" s="40"/>
      <c r="H11" s="27"/>
    </row>
  </sheetData>
  <mergeCells count="3">
    <mergeCell ref="D6:D7"/>
    <mergeCell ref="E6:E7"/>
    <mergeCell ref="H6:H7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Cálculo áreas bacias</vt:lpstr>
      <vt:lpstr>Itueta</vt:lpstr>
      <vt:lpstr>Gov valadares</vt:lpstr>
      <vt:lpstr>Aimores</vt:lpstr>
      <vt:lpstr>Linhares</vt:lpstr>
      <vt:lpstr>COlatina</vt:lpstr>
      <vt:lpstr>Marilândia</vt:lpstr>
      <vt:lpstr>Periquito</vt:lpstr>
      <vt:lpstr>Santana do Paraíso</vt:lpstr>
      <vt:lpstr>Fernandes tourinho</vt:lpstr>
      <vt:lpstr>Barra Longa</vt:lpstr>
      <vt:lpstr>Mariana</vt:lpstr>
      <vt:lpstr>Tumiritinga</vt:lpstr>
      <vt:lpstr>Galileia</vt:lpstr>
      <vt:lpstr>Baixo Guandu</vt:lpstr>
      <vt:lpstr>Planilha3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NHC Brasil</cp:lastModifiedBy>
  <dcterms:created xsi:type="dcterms:W3CDTF">2017-02-11T23:07:10Z</dcterms:created>
  <dcterms:modified xsi:type="dcterms:W3CDTF">2017-08-09T19:44:08Z</dcterms:modified>
</cp:coreProperties>
</file>